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70C29F5-E6D3-4B4B-BBDD-55BACD04CE7A}" xr6:coauthVersionLast="47" xr6:coauthVersionMax="47" xr10:uidLastSave="{00000000-0000-0000-0000-000000000000}"/>
  <workbookProtection workbookAlgorithmName="SHA-512" workbookHashValue="632JNsOgdSU6Q5MEKp2LwQfX4rfaGpB+/czVD9PAgi1WyhJQR5UcTw4fFlcG7vu72am+k8Z42Fkf9XGsDonq/g==" workbookSaltValue="Zym/EsU6BL/ED2ScSQ2RAA==" workbookSpinCount="100000" lockStructure="1"/>
  <bookViews>
    <workbookView xWindow="-120" yWindow="-120" windowWidth="29040" windowHeight="15720" tabRatio="793" activeTab="7" xr2:uid="{00000000-000D-0000-FFFF-FFFF00000000}"/>
  </bookViews>
  <sheets>
    <sheet name="Ekamut-caxs" sheetId="19" r:id="rId1"/>
    <sheet name="Dramakan hosqer" sheetId="7" r:id="rId2"/>
    <sheet name="Ekamutneri hamematakan" sheetId="9" r:id="rId3"/>
    <sheet name="Dramakani hamematakan" sheetId="10" r:id="rId4"/>
    <sheet name="Deb. ev kreditor" sheetId="18" r:id="rId5"/>
    <sheet name="Ashkhatavardz" sheetId="11" r:id="rId6"/>
    <sheet name="Komunal " sheetId="26" r:id="rId7"/>
    <sheet name="Khmberi ev erekhaneri tiv" sheetId="22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hosqer'!$A$1:$G$98</definedName>
    <definedName name="_xlnm.Print_Area" localSheetId="3">'Dramakani hamematakan'!$A$1:$F$93</definedName>
    <definedName name="_xlnm.Print_Area" localSheetId="0">'Ekamut-caxs'!$A$1:$E$79</definedName>
    <definedName name="_xlnm.Print_Area" localSheetId="2">'Ekamutneri hamematakan'!$A$1:$F$72</definedName>
    <definedName name="_xlnm.Print_Area" localSheetId="8">'himnakan sovorox. @st bajin'!$A$1:$AB$7</definedName>
    <definedName name="_xlnm.Print_Area" localSheetId="7">'Khmberi ev erekhaneri tiv'!$A$1:$I$65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1" l="1"/>
  <c r="C32" i="9" l="1"/>
  <c r="C22" i="9" l="1"/>
  <c r="F61" i="7"/>
  <c r="F62" i="7"/>
  <c r="F63" i="7"/>
  <c r="E55" i="10"/>
  <c r="E56" i="10"/>
  <c r="E57" i="10"/>
  <c r="E59" i="9"/>
  <c r="E58" i="9"/>
  <c r="E56" i="9"/>
  <c r="E57" i="9"/>
  <c r="J64" i="7"/>
  <c r="I64" i="7"/>
  <c r="H47" i="22"/>
  <c r="G47" i="22"/>
  <c r="F47" i="22"/>
  <c r="I46" i="22"/>
  <c r="E46" i="22"/>
  <c r="I45" i="22"/>
  <c r="E45" i="22"/>
  <c r="I44" i="22"/>
  <c r="E44" i="22"/>
  <c r="E43" i="22"/>
  <c r="E42" i="22"/>
  <c r="E41" i="22"/>
  <c r="E40" i="22"/>
  <c r="E39" i="22"/>
  <c r="E38" i="22"/>
  <c r="E37" i="22"/>
  <c r="E36" i="22"/>
  <c r="E35" i="22"/>
  <c r="E34" i="22"/>
  <c r="E33" i="22"/>
  <c r="E32" i="22"/>
  <c r="E31" i="22"/>
  <c r="I30" i="22"/>
  <c r="E30" i="22"/>
  <c r="I29" i="22"/>
  <c r="E29" i="22"/>
  <c r="E28" i="22"/>
  <c r="E27" i="22"/>
  <c r="E26" i="22"/>
  <c r="E25" i="22"/>
  <c r="E24" i="22"/>
  <c r="E23" i="22"/>
  <c r="E22" i="22"/>
  <c r="I21" i="22"/>
  <c r="E21" i="22"/>
  <c r="I20" i="22"/>
  <c r="E20" i="22"/>
  <c r="E19" i="22"/>
  <c r="E18" i="22"/>
  <c r="E17" i="22"/>
  <c r="E16" i="22"/>
  <c r="E15" i="22"/>
  <c r="E14" i="22"/>
  <c r="E13" i="22"/>
  <c r="E12" i="22"/>
  <c r="I11" i="22"/>
  <c r="E11" i="22"/>
  <c r="I10" i="22"/>
  <c r="E10" i="22"/>
  <c r="I9" i="22"/>
  <c r="E9" i="22"/>
  <c r="I8" i="22"/>
  <c r="E8" i="22"/>
  <c r="I47" i="22" l="1"/>
  <c r="E47" i="22"/>
  <c r="A2" i="22"/>
  <c r="D20" i="19" l="1"/>
  <c r="F65" i="7"/>
  <c r="D59" i="10" s="1"/>
  <c r="F14" i="7"/>
  <c r="D30" i="18" l="1"/>
  <c r="C70" i="10"/>
  <c r="C63" i="10"/>
  <c r="C31" i="10"/>
  <c r="C21" i="10" l="1"/>
  <c r="O7" i="28"/>
  <c r="M7" i="28"/>
  <c r="Y7" i="28"/>
  <c r="W7" i="28"/>
  <c r="U7" i="28"/>
  <c r="S7" i="28"/>
  <c r="Q7" i="28"/>
  <c r="J7" i="28"/>
  <c r="K7" i="28" s="1"/>
  <c r="D32" i="19"/>
  <c r="D26" i="9" s="1"/>
  <c r="E26" i="9" s="1"/>
  <c r="D30" i="19"/>
  <c r="D24" i="9" s="1"/>
  <c r="E24" i="9" s="1"/>
  <c r="L9" i="26"/>
  <c r="N9" i="26" s="1"/>
  <c r="L10" i="26"/>
  <c r="L11" i="26"/>
  <c r="N11" i="26" s="1"/>
  <c r="L12" i="26"/>
  <c r="L13" i="26"/>
  <c r="M13" i="26" s="1"/>
  <c r="L14" i="26"/>
  <c r="N14" i="26" s="1"/>
  <c r="L15" i="26"/>
  <c r="N15" i="26" s="1"/>
  <c r="L16" i="26"/>
  <c r="N16" i="26" s="1"/>
  <c r="L17" i="26"/>
  <c r="L18" i="26"/>
  <c r="N18" i="26" s="1"/>
  <c r="L8" i="26"/>
  <c r="I8" i="26"/>
  <c r="I9" i="26"/>
  <c r="J9" i="26" s="1"/>
  <c r="I10" i="26"/>
  <c r="J10" i="26" s="1"/>
  <c r="I11" i="26"/>
  <c r="J11" i="26" s="1"/>
  <c r="I12" i="26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E8" i="26"/>
  <c r="F8" i="26" s="1"/>
  <c r="J8" i="26"/>
  <c r="J12" i="26"/>
  <c r="F7" i="26"/>
  <c r="F9" i="26"/>
  <c r="D13" i="19"/>
  <c r="D9" i="9" s="1"/>
  <c r="E9" i="9" s="1"/>
  <c r="D31" i="19"/>
  <c r="F30" i="7" s="1"/>
  <c r="D24" i="10" s="1"/>
  <c r="E24" i="10" s="1"/>
  <c r="E7" i="11"/>
  <c r="D86" i="10"/>
  <c r="E86" i="10" s="1"/>
  <c r="B86" i="10"/>
  <c r="A86" i="10"/>
  <c r="D85" i="10"/>
  <c r="E85" i="10" s="1"/>
  <c r="B85" i="10"/>
  <c r="A85" i="10"/>
  <c r="D84" i="10"/>
  <c r="E84" i="10" s="1"/>
  <c r="B84" i="10"/>
  <c r="A84" i="10"/>
  <c r="E83" i="10"/>
  <c r="B83" i="10"/>
  <c r="A83" i="10"/>
  <c r="C78" i="10"/>
  <c r="D81" i="10"/>
  <c r="E81" i="10" s="1"/>
  <c r="B81" i="10"/>
  <c r="D80" i="10"/>
  <c r="E80" i="10" s="1"/>
  <c r="B80" i="10"/>
  <c r="D79" i="10"/>
  <c r="B79" i="10"/>
  <c r="B78" i="10"/>
  <c r="A78" i="10"/>
  <c r="D77" i="10"/>
  <c r="E77" i="10" s="1"/>
  <c r="B77" i="10"/>
  <c r="D76" i="10"/>
  <c r="E76" i="10" s="1"/>
  <c r="B76" i="10"/>
  <c r="D75" i="10"/>
  <c r="E75" i="10" s="1"/>
  <c r="B75" i="10"/>
  <c r="D74" i="10"/>
  <c r="E74" i="10" s="1"/>
  <c r="B74" i="10"/>
  <c r="D73" i="10"/>
  <c r="E73" i="10" s="1"/>
  <c r="B73" i="10"/>
  <c r="D72" i="10"/>
  <c r="E72" i="10" s="1"/>
  <c r="B72" i="10"/>
  <c r="D71" i="10"/>
  <c r="E71" i="10" s="1"/>
  <c r="B71" i="10"/>
  <c r="B70" i="10"/>
  <c r="A70" i="10"/>
  <c r="B67" i="10"/>
  <c r="B68" i="10"/>
  <c r="D68" i="10"/>
  <c r="E68" i="10" s="1"/>
  <c r="B66" i="10"/>
  <c r="D65" i="10"/>
  <c r="E65" i="10" s="1"/>
  <c r="B65" i="10"/>
  <c r="E64" i="10"/>
  <c r="B64" i="10"/>
  <c r="B63" i="10"/>
  <c r="B62" i="10"/>
  <c r="E59" i="10"/>
  <c r="B59" i="10"/>
  <c r="B25" i="10"/>
  <c r="A22" i="10"/>
  <c r="B18" i="10"/>
  <c r="D16" i="10"/>
  <c r="E16" i="10" s="1"/>
  <c r="B16" i="10"/>
  <c r="A8" i="10"/>
  <c r="C13" i="7"/>
  <c r="D13" i="7"/>
  <c r="E13" i="7"/>
  <c r="C67" i="7"/>
  <c r="D67" i="7"/>
  <c r="E67" i="7"/>
  <c r="C37" i="7"/>
  <c r="D37" i="7"/>
  <c r="E37" i="7"/>
  <c r="C74" i="7"/>
  <c r="D74" i="7"/>
  <c r="E74" i="7"/>
  <c r="C86" i="7"/>
  <c r="D86" i="7"/>
  <c r="E86" i="7"/>
  <c r="F86" i="7"/>
  <c r="C82" i="7"/>
  <c r="D82" i="7"/>
  <c r="E82" i="7"/>
  <c r="F82" i="7"/>
  <c r="F74" i="7"/>
  <c r="F64" i="7"/>
  <c r="B64" i="7"/>
  <c r="F58" i="7"/>
  <c r="D52" i="10" s="1"/>
  <c r="E52" i="10" s="1"/>
  <c r="F57" i="7"/>
  <c r="D51" i="10" s="1"/>
  <c r="E51" i="10" s="1"/>
  <c r="F56" i="7"/>
  <c r="F50" i="7"/>
  <c r="D44" i="10" s="1"/>
  <c r="E44" i="10" s="1"/>
  <c r="F47" i="7"/>
  <c r="D41" i="10" s="1"/>
  <c r="E41" i="10" s="1"/>
  <c r="F46" i="7"/>
  <c r="D40" i="10" s="1"/>
  <c r="E40" i="10" s="1"/>
  <c r="F45" i="7"/>
  <c r="D39" i="10" s="1"/>
  <c r="E39" i="10" s="1"/>
  <c r="F36" i="7"/>
  <c r="D30" i="10" s="1"/>
  <c r="E30" i="10" s="1"/>
  <c r="A83" i="7"/>
  <c r="A84" i="7" s="1"/>
  <c r="A85" i="7" s="1"/>
  <c r="A81" i="10" s="1"/>
  <c r="A75" i="7"/>
  <c r="A76" i="7" s="1"/>
  <c r="A77" i="7" s="1"/>
  <c r="A78" i="7" s="1"/>
  <c r="A79" i="7" s="1"/>
  <c r="A80" i="7" s="1"/>
  <c r="A81" i="7" s="1"/>
  <c r="A77" i="10" s="1"/>
  <c r="F70" i="7"/>
  <c r="F67" i="7" s="1"/>
  <c r="A32" i="7"/>
  <c r="A33" i="7" s="1"/>
  <c r="A35" i="7" s="1"/>
  <c r="A36" i="7" s="1"/>
  <c r="A37" i="7" s="1"/>
  <c r="A31" i="10" s="1"/>
  <c r="A29" i="7"/>
  <c r="A23" i="10" s="1"/>
  <c r="A15" i="7"/>
  <c r="A16" i="7" s="1"/>
  <c r="A18" i="7" s="1"/>
  <c r="A19" i="7" s="1"/>
  <c r="A20" i="7" s="1"/>
  <c r="A21" i="7" s="1"/>
  <c r="A22" i="7" s="1"/>
  <c r="A23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5" i="9"/>
  <c r="E65" i="9" s="1"/>
  <c r="B65" i="9"/>
  <c r="D64" i="9"/>
  <c r="E64" i="9" s="1"/>
  <c r="B64" i="9"/>
  <c r="D63" i="9"/>
  <c r="E63" i="9" s="1"/>
  <c r="B63" i="9"/>
  <c r="D62" i="9"/>
  <c r="E62" i="9" s="1"/>
  <c r="B62" i="9"/>
  <c r="D61" i="9"/>
  <c r="E61" i="9" s="1"/>
  <c r="B61" i="9"/>
  <c r="D60" i="9"/>
  <c r="E60" i="9" s="1"/>
  <c r="B60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B26" i="9"/>
  <c r="B25" i="9"/>
  <c r="B24" i="9"/>
  <c r="A23" i="9"/>
  <c r="B23" i="9"/>
  <c r="E50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D7" i="9"/>
  <c r="E7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5" i="19" s="1"/>
  <c r="A36" i="19" s="1"/>
  <c r="A37" i="19" s="1"/>
  <c r="A38" i="19" s="1"/>
  <c r="A32" i="9" s="1"/>
  <c r="A30" i="19"/>
  <c r="A31" i="19" s="1"/>
  <c r="A25" i="9" s="1"/>
  <c r="A10" i="9"/>
  <c r="D38" i="19"/>
  <c r="D32" i="9" s="1"/>
  <c r="E32" i="9" s="1"/>
  <c r="A2" i="26"/>
  <c r="M26" i="26"/>
  <c r="J26" i="26"/>
  <c r="F26" i="26"/>
  <c r="K19" i="26"/>
  <c r="H19" i="26"/>
  <c r="G19" i="26"/>
  <c r="D19" i="26"/>
  <c r="C19" i="26"/>
  <c r="F18" i="26"/>
  <c r="M16" i="26"/>
  <c r="M12" i="26"/>
  <c r="M11" i="26"/>
  <c r="N10" i="26"/>
  <c r="M10" i="26"/>
  <c r="M9" i="26"/>
  <c r="N8" i="26"/>
  <c r="M8" i="26"/>
  <c r="N7" i="26"/>
  <c r="M7" i="26"/>
  <c r="N13" i="26" l="1"/>
  <c r="A15" i="19"/>
  <c r="A11" i="9" s="1"/>
  <c r="D50" i="10"/>
  <c r="E50" i="10" s="1"/>
  <c r="A71" i="10"/>
  <c r="A75" i="10"/>
  <c r="A73" i="10"/>
  <c r="E58" i="10"/>
  <c r="K64" i="7"/>
  <c r="A80" i="10"/>
  <c r="M14" i="26"/>
  <c r="D25" i="9"/>
  <c r="E25" i="9" s="1"/>
  <c r="M15" i="26"/>
  <c r="O15" i="26" s="1"/>
  <c r="L19" i="26"/>
  <c r="N12" i="26"/>
  <c r="O12" i="26" s="1"/>
  <c r="A79" i="10"/>
  <c r="A72" i="10"/>
  <c r="A74" i="10"/>
  <c r="A76" i="10"/>
  <c r="D17" i="9"/>
  <c r="E17" i="9" s="1"/>
  <c r="D19" i="19"/>
  <c r="D15" i="9" s="1"/>
  <c r="E15" i="9" s="1"/>
  <c r="AA7" i="28"/>
  <c r="AB7" i="28" s="1"/>
  <c r="Z7" i="28"/>
  <c r="O11" i="26"/>
  <c r="D78" i="10"/>
  <c r="D70" i="10"/>
  <c r="E70" i="10" s="1"/>
  <c r="E79" i="10"/>
  <c r="A13" i="10"/>
  <c r="A30" i="7"/>
  <c r="A31" i="7" s="1"/>
  <c r="A26" i="10"/>
  <c r="A28" i="10"/>
  <c r="A30" i="10"/>
  <c r="D66" i="10"/>
  <c r="E66" i="10" s="1"/>
  <c r="A11" i="10"/>
  <c r="A15" i="10"/>
  <c r="A10" i="10"/>
  <c r="A12" i="10"/>
  <c r="A14" i="10"/>
  <c r="A16" i="10"/>
  <c r="A18" i="10"/>
  <c r="A9" i="10"/>
  <c r="A17" i="10"/>
  <c r="A27" i="10"/>
  <c r="A29" i="10"/>
  <c r="A41" i="7"/>
  <c r="A38" i="7"/>
  <c r="A32" i="19"/>
  <c r="A26" i="9" s="1"/>
  <c r="A24" i="9"/>
  <c r="A28" i="9"/>
  <c r="A30" i="9"/>
  <c r="A27" i="9"/>
  <c r="A29" i="9"/>
  <c r="A31" i="9"/>
  <c r="A39" i="19"/>
  <c r="A42" i="19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J27" i="26" l="1"/>
  <c r="D34" i="19"/>
  <c r="D28" i="9" s="1"/>
  <c r="E28" i="9" s="1"/>
  <c r="F27" i="26"/>
  <c r="D33" i="19"/>
  <c r="D27" i="9" s="1"/>
  <c r="E27" i="9" s="1"/>
  <c r="D63" i="10"/>
  <c r="E63" i="10" s="1"/>
  <c r="A24" i="10"/>
  <c r="A39" i="7"/>
  <c r="A32" i="10"/>
  <c r="A42" i="7"/>
  <c r="A35" i="10"/>
  <c r="A40" i="19"/>
  <c r="A33" i="9"/>
  <c r="A43" i="19"/>
  <c r="A36" i="9"/>
  <c r="D52" i="19"/>
  <c r="D46" i="9" s="1"/>
  <c r="E46" i="9" s="1"/>
  <c r="D15" i="19"/>
  <c r="M19" i="26"/>
  <c r="M20" i="26" s="1"/>
  <c r="O17" i="26"/>
  <c r="O19" i="26" s="1"/>
  <c r="O20" i="26" s="1"/>
  <c r="N19" i="26"/>
  <c r="N20" i="26" s="1"/>
  <c r="D23" i="19" l="1"/>
  <c r="D26" i="19" s="1"/>
  <c r="D19" i="9"/>
  <c r="M27" i="26"/>
  <c r="F34" i="7"/>
  <c r="O27" i="26"/>
  <c r="D35" i="19"/>
  <c r="D29" i="9" s="1"/>
  <c r="E29" i="9" s="1"/>
  <c r="D11" i="9"/>
  <c r="E11" i="9" s="1"/>
  <c r="A43" i="7"/>
  <c r="A37" i="10" s="1"/>
  <c r="A36" i="10"/>
  <c r="A25" i="10"/>
  <c r="A40" i="7"/>
  <c r="A34" i="10" s="1"/>
  <c r="A33" i="10"/>
  <c r="A41" i="19"/>
  <c r="A35" i="9" s="1"/>
  <c r="A34" i="9"/>
  <c r="A44" i="19"/>
  <c r="A37" i="9"/>
  <c r="A45" i="19" l="1"/>
  <c r="A38" i="9"/>
  <c r="A46" i="19" l="1"/>
  <c r="A39" i="9"/>
  <c r="F66" i="7"/>
  <c r="D62" i="10" s="1"/>
  <c r="E62" i="10" s="1"/>
  <c r="F60" i="7"/>
  <c r="D54" i="10" s="1"/>
  <c r="E54" i="10" s="1"/>
  <c r="F59" i="7"/>
  <c r="D53" i="10" s="1"/>
  <c r="E53" i="10" s="1"/>
  <c r="F55" i="7"/>
  <c r="D49" i="10" s="1"/>
  <c r="E49" i="10" s="1"/>
  <c r="F54" i="7"/>
  <c r="D48" i="10" s="1"/>
  <c r="E48" i="10" s="1"/>
  <c r="F53" i="7"/>
  <c r="D47" i="10" s="1"/>
  <c r="E47" i="10" s="1"/>
  <c r="F52" i="7"/>
  <c r="D46" i="10" s="1"/>
  <c r="E46" i="10" s="1"/>
  <c r="A47" i="19" l="1"/>
  <c r="A40" i="9"/>
  <c r="F51" i="7"/>
  <c r="D45" i="10" s="1"/>
  <c r="E45" i="10" s="1"/>
  <c r="F49" i="7"/>
  <c r="D43" i="10" s="1"/>
  <c r="E43" i="10" s="1"/>
  <c r="F48" i="7"/>
  <c r="D42" i="10" s="1"/>
  <c r="E42" i="10" s="1"/>
  <c r="F44" i="7"/>
  <c r="D38" i="10" s="1"/>
  <c r="E38" i="10" s="1"/>
  <c r="F43" i="7"/>
  <c r="D37" i="10" s="1"/>
  <c r="E37" i="10" s="1"/>
  <c r="F42" i="7"/>
  <c r="D36" i="10" s="1"/>
  <c r="E36" i="10" s="1"/>
  <c r="F41" i="7"/>
  <c r="D35" i="10" s="1"/>
  <c r="E35" i="10" s="1"/>
  <c r="F40" i="7"/>
  <c r="F39" i="7"/>
  <c r="D33" i="10" s="1"/>
  <c r="E33" i="10" s="1"/>
  <c r="F38" i="7"/>
  <c r="F35" i="7"/>
  <c r="D29" i="10" s="1"/>
  <c r="E29" i="10" s="1"/>
  <c r="D28" i="10"/>
  <c r="E28" i="10" s="1"/>
  <c r="F33" i="7"/>
  <c r="D27" i="10" s="1"/>
  <c r="E27" i="10" s="1"/>
  <c r="F32" i="7"/>
  <c r="D26" i="10" s="1"/>
  <c r="E26" i="10" s="1"/>
  <c r="F31" i="7"/>
  <c r="E25" i="10" s="1"/>
  <c r="F29" i="7"/>
  <c r="D23" i="10" s="1"/>
  <c r="E23" i="10" s="1"/>
  <c r="F23" i="7"/>
  <c r="D17" i="10" s="1"/>
  <c r="E17" i="10" s="1"/>
  <c r="F18" i="7"/>
  <c r="D12" i="10" s="1"/>
  <c r="E12" i="10" s="1"/>
  <c r="D34" i="10" l="1"/>
  <c r="E34" i="10" s="1"/>
  <c r="F37" i="7"/>
  <c r="D31" i="10" s="1"/>
  <c r="E31" i="10" s="1"/>
  <c r="D32" i="10"/>
  <c r="E32" i="10" s="1"/>
  <c r="A48" i="19"/>
  <c r="A41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49" i="19" l="1"/>
  <c r="A42" i="9"/>
  <c r="A50" i="19" l="1"/>
  <c r="A43" i="9"/>
  <c r="A51" i="19" l="1"/>
  <c r="A44" i="9"/>
  <c r="A45" i="9" l="1"/>
  <c r="A46" i="9" l="1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2" i="19"/>
  <c r="E5" i="7"/>
  <c r="E4" i="7"/>
  <c r="A45" i="7" l="1"/>
  <c r="A38" i="10"/>
  <c r="A16" i="19"/>
  <c r="A8" i="9"/>
  <c r="A54" i="19"/>
  <c r="A47" i="9"/>
  <c r="A46" i="7" l="1"/>
  <c r="A39" i="10"/>
  <c r="A55" i="19"/>
  <c r="A48" i="9"/>
  <c r="A17" i="19"/>
  <c r="A12" i="9"/>
  <c r="A47" i="7" l="1"/>
  <c r="A40" i="10"/>
  <c r="A18" i="19"/>
  <c r="A13" i="9"/>
  <c r="A56" i="19"/>
  <c r="A49" i="9"/>
  <c r="G21" i="9"/>
  <c r="G21" i="11"/>
  <c r="G19" i="11"/>
  <c r="D65" i="18"/>
  <c r="D63" i="18"/>
  <c r="D91" i="10"/>
  <c r="D89" i="10"/>
  <c r="D70" i="9"/>
  <c r="D68" i="9"/>
  <c r="E95" i="7"/>
  <c r="E93" i="7"/>
  <c r="N7" i="11"/>
  <c r="A48" i="7" l="1"/>
  <c r="A41" i="10"/>
  <c r="A57" i="19"/>
  <c r="A50" i="9"/>
  <c r="A14" i="9"/>
  <c r="K88" i="7"/>
  <c r="J88" i="7"/>
  <c r="I88" i="7"/>
  <c r="K87" i="7"/>
  <c r="J87" i="7"/>
  <c r="I87" i="7"/>
  <c r="K85" i="7"/>
  <c r="J85" i="7"/>
  <c r="I85" i="7"/>
  <c r="K84" i="7"/>
  <c r="J84" i="7"/>
  <c r="I84" i="7"/>
  <c r="K83" i="7"/>
  <c r="J83" i="7"/>
  <c r="I83" i="7"/>
  <c r="K81" i="7"/>
  <c r="J81" i="7"/>
  <c r="I81" i="7"/>
  <c r="K80" i="7"/>
  <c r="J80" i="7"/>
  <c r="I80" i="7"/>
  <c r="K79" i="7"/>
  <c r="J79" i="7"/>
  <c r="I79" i="7"/>
  <c r="K78" i="7"/>
  <c r="J78" i="7"/>
  <c r="I78" i="7"/>
  <c r="K77" i="7"/>
  <c r="J77" i="7"/>
  <c r="I77" i="7"/>
  <c r="K76" i="7"/>
  <c r="J76" i="7"/>
  <c r="I76" i="7"/>
  <c r="K75" i="7"/>
  <c r="J75" i="7"/>
  <c r="I75" i="7"/>
  <c r="K72" i="7"/>
  <c r="J72" i="7"/>
  <c r="I72" i="7"/>
  <c r="J70" i="7"/>
  <c r="I70" i="7"/>
  <c r="K69" i="7"/>
  <c r="J69" i="7"/>
  <c r="I69" i="7"/>
  <c r="K68" i="7"/>
  <c r="J68" i="7"/>
  <c r="I68" i="7"/>
  <c r="J66" i="7"/>
  <c r="I66" i="7"/>
  <c r="J65" i="7"/>
  <c r="I65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8" i="7"/>
  <c r="I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9" i="7" l="1"/>
  <c r="A42" i="10"/>
  <c r="A15" i="9"/>
  <c r="A22" i="19"/>
  <c r="A24" i="19" s="1"/>
  <c r="A20" i="19"/>
  <c r="A51" i="9"/>
  <c r="C73" i="7"/>
  <c r="I82" i="7"/>
  <c r="I67" i="7"/>
  <c r="I86" i="7"/>
  <c r="E73" i="7"/>
  <c r="I74" i="7"/>
  <c r="J67" i="7"/>
  <c r="J37" i="7"/>
  <c r="I13" i="7"/>
  <c r="J86" i="7"/>
  <c r="J74" i="7"/>
  <c r="J82" i="7"/>
  <c r="I37" i="7"/>
  <c r="J13" i="7"/>
  <c r="D73" i="7"/>
  <c r="N8" i="11"/>
  <c r="N9" i="11" s="1"/>
  <c r="D29" i="19" s="1"/>
  <c r="A2" i="11"/>
  <c r="D53" i="18"/>
  <c r="D58" i="18" s="1"/>
  <c r="F58" i="18" s="1"/>
  <c r="D8" i="18"/>
  <c r="A2" i="18"/>
  <c r="C82" i="10"/>
  <c r="C7" i="10"/>
  <c r="F5" i="10"/>
  <c r="A2" i="10"/>
  <c r="E21" i="9"/>
  <c r="K86" i="7"/>
  <c r="K82" i="7"/>
  <c r="K74" i="7"/>
  <c r="K66" i="7"/>
  <c r="K65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K23" i="7"/>
  <c r="K21" i="7"/>
  <c r="K20" i="7"/>
  <c r="K19" i="7"/>
  <c r="K17" i="7"/>
  <c r="A7" i="7"/>
  <c r="K33" i="7"/>
  <c r="K30" i="7"/>
  <c r="D71" i="7" l="1"/>
  <c r="D27" i="7" s="1"/>
  <c r="E71" i="7"/>
  <c r="E27" i="7" s="1"/>
  <c r="E26" i="7" s="1"/>
  <c r="F71" i="7"/>
  <c r="D67" i="10" s="1"/>
  <c r="E67" i="10" s="1"/>
  <c r="C71" i="7"/>
  <c r="C27" i="7" s="1"/>
  <c r="C26" i="7" s="1"/>
  <c r="D23" i="9"/>
  <c r="F28" i="7"/>
  <c r="D72" i="19"/>
  <c r="K24" i="7"/>
  <c r="D18" i="10"/>
  <c r="E18" i="10" s="1"/>
  <c r="K25" i="7"/>
  <c r="D19" i="10"/>
  <c r="E19" i="10" s="1"/>
  <c r="A50" i="7"/>
  <c r="A43" i="10"/>
  <c r="A59" i="19"/>
  <c r="A52" i="9"/>
  <c r="A21" i="19"/>
  <c r="A17" i="9" s="1"/>
  <c r="A16" i="9"/>
  <c r="A18" i="9"/>
  <c r="A20" i="9"/>
  <c r="C69" i="10"/>
  <c r="C20" i="10" s="1"/>
  <c r="C87" i="10" s="1"/>
  <c r="D6" i="10" s="1"/>
  <c r="D34" i="18"/>
  <c r="K15" i="7"/>
  <c r="F73" i="7"/>
  <c r="K70" i="7"/>
  <c r="K67" i="7"/>
  <c r="K18" i="7"/>
  <c r="K32" i="7"/>
  <c r="K29" i="7"/>
  <c r="K34" i="7"/>
  <c r="I73" i="7"/>
  <c r="J73" i="7"/>
  <c r="K37" i="7"/>
  <c r="C66" i="9"/>
  <c r="D82" i="10"/>
  <c r="E82" i="10" s="1"/>
  <c r="I27" i="7" l="1"/>
  <c r="J27" i="7"/>
  <c r="I71" i="7"/>
  <c r="D26" i="7"/>
  <c r="I26" i="7" s="1"/>
  <c r="K71" i="7"/>
  <c r="E23" i="9"/>
  <c r="D22" i="9"/>
  <c r="E22" i="9" s="1"/>
  <c r="D22" i="10"/>
  <c r="F27" i="7"/>
  <c r="F26" i="7" s="1"/>
  <c r="E6" i="10"/>
  <c r="F12" i="7"/>
  <c r="C12" i="7" s="1"/>
  <c r="K73" i="7"/>
  <c r="A44" i="10"/>
  <c r="A60" i="19"/>
  <c r="A53" i="9"/>
  <c r="J71" i="7"/>
  <c r="F72" i="19"/>
  <c r="K51" i="7"/>
  <c r="F13" i="7"/>
  <c r="K13" i="7" s="1"/>
  <c r="D6" i="9"/>
  <c r="E6" i="9" s="1"/>
  <c r="K28" i="7"/>
  <c r="J26" i="7" l="1"/>
  <c r="F91" i="7"/>
  <c r="D21" i="10"/>
  <c r="E22" i="10"/>
  <c r="E21" i="10" s="1"/>
  <c r="A45" i="10"/>
  <c r="A61" i="19"/>
  <c r="A54" i="9"/>
  <c r="K27" i="7"/>
  <c r="D66" i="9"/>
  <c r="E66" i="9" s="1"/>
  <c r="D7" i="10"/>
  <c r="E7" i="10" s="1"/>
  <c r="E12" i="7"/>
  <c r="D12" i="7"/>
  <c r="C91" i="7"/>
  <c r="A53" i="7" l="1"/>
  <c r="A46" i="10"/>
  <c r="A55" i="9"/>
  <c r="K26" i="7"/>
  <c r="J12" i="7"/>
  <c r="E91" i="7"/>
  <c r="I12" i="7"/>
  <c r="D91" i="7"/>
  <c r="I91" i="7" s="1"/>
  <c r="K12" i="7"/>
  <c r="A54" i="7" l="1"/>
  <c r="A47" i="10"/>
  <c r="A59" i="9"/>
  <c r="K91" i="7"/>
  <c r="J91" i="7"/>
  <c r="A55" i="7" l="1"/>
  <c r="A48" i="10"/>
  <c r="A67" i="19"/>
  <c r="A60" i="9"/>
  <c r="A56" i="7" l="1"/>
  <c r="A49" i="10"/>
  <c r="A61" i="9"/>
  <c r="A50" i="10" l="1"/>
  <c r="A62" i="9"/>
  <c r="A70" i="19"/>
  <c r="A69" i="19"/>
  <c r="A63" i="9" s="1"/>
  <c r="A58" i="7" l="1"/>
  <c r="A51" i="10"/>
  <c r="A64" i="9"/>
  <c r="A65" i="9"/>
  <c r="A59" i="7" l="1"/>
  <c r="A52" i="10"/>
  <c r="A60" i="7" l="1"/>
  <c r="A53" i="10"/>
  <c r="A54" i="10" l="1"/>
  <c r="A65" i="7" l="1"/>
  <c r="A58" i="10"/>
  <c r="A66" i="7" l="1"/>
  <c r="A59" i="10"/>
  <c r="A67" i="7" l="1"/>
  <c r="A62" i="10"/>
  <c r="A63" i="10" l="1"/>
  <c r="A68" i="7"/>
  <c r="A69" i="7" l="1"/>
  <c r="A64" i="10"/>
  <c r="A70" i="7" l="1"/>
  <c r="A65" i="10"/>
  <c r="A66" i="10" l="1"/>
  <c r="A72" i="7" l="1"/>
  <c r="A68" i="10" s="1"/>
  <c r="A67" i="10"/>
  <c r="E78" i="10" l="1"/>
  <c r="D69" i="10"/>
  <c r="E69" i="10" s="1"/>
  <c r="E20" i="10" s="1"/>
  <c r="D20" i="10" l="1"/>
  <c r="D87" i="10" s="1"/>
  <c r="E87" i="10" s="1"/>
</calcChain>
</file>

<file path=xl/sharedStrings.xml><?xml version="1.0" encoding="utf-8"?>
<sst xmlns="http://schemas.openxmlformats.org/spreadsheetml/2006/main" count="547" uniqueCount="327">
  <si>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</si>
  <si>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</si>
  <si>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</si>
  <si>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</si>
  <si>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</si>
  <si>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</si>
  <si>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</si>
  <si>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</si>
  <si>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</si>
  <si>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</si>
  <si>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</si>
  <si>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</si>
  <si>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</si>
  <si>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</si>
  <si>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</si>
  <si>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</si>
  <si>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</si>
  <si>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</si>
  <si>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</si>
  <si>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</si>
  <si>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</si>
  <si>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</si>
  <si>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</si>
  <si>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</si>
  <si>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</si>
  <si>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</si>
  <si>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</si>
  <si>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</si>
  <si>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</si>
  <si>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</si>
  <si>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</si>
  <si>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</si>
  <si>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</si>
  <si>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</si>
  <si>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</si>
  <si>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</si>
  <si>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</si>
  <si>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</si>
  <si>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</si>
  <si>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</si>
  <si>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</si>
  <si>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</si>
  <si>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</si>
  <si>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</si>
  <si>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</si>
  <si>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</si>
  <si>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</si>
  <si>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</si>
  <si>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</si>
  <si>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</si>
  <si>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</si>
  <si>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</si>
  <si>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</si>
  <si>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</si>
  <si>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</si>
  <si>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</si>
  <si>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</si>
  <si>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</si>
  <si>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</si>
  <si>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</si>
  <si>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</si>
  <si>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</si>
  <si>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</si>
  <si>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</si>
  <si>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</si>
  <si>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</si>
  <si>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</si>
  <si>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</si>
  <si>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</si>
  <si>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</si>
  <si>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</si>
  <si>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</si>
  <si>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</si>
  <si>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</si>
  <si>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</si>
  <si>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</si>
  <si>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</si>
  <si>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</si>
  <si>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</si>
  <si>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</si>
  <si>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</si>
  <si>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</si>
  <si>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</si>
  <si>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</si>
  <si>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</si>
  <si>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</si>
  <si>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</si>
  <si>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</si>
  <si>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</si>
  <si>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</si>
  <si>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</si>
  <si>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</si>
  <si>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</si>
  <si>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</si>
  <si>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</si>
  <si>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</si>
  <si>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</si>
  <si>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</si>
  <si>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</si>
  <si>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</si>
  <si>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</si>
  <si>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</si>
  <si>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</si>
  <si>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</si>
  <si>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</si>
  <si>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</si>
  <si>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</si>
  <si>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</si>
  <si>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</si>
  <si>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</si>
  <si>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</si>
  <si>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</si>
  <si>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</si>
  <si>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</si>
  <si>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</si>
  <si>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</si>
  <si>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</si>
  <si>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</si>
  <si>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</si>
  <si>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</si>
  <si>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</si>
  <si>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</si>
  <si>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</si>
  <si>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</si>
  <si>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</si>
  <si>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</si>
  <si>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</si>
  <si>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</si>
  <si>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</si>
  <si>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</si>
  <si>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</si>
  <si>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</si>
  <si>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</si>
  <si>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</si>
  <si>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</si>
  <si>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</si>
  <si>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</si>
  <si>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</si>
  <si>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</si>
  <si>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</si>
  <si>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</si>
  <si>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</si>
  <si>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</si>
  <si>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</si>
  <si>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</si>
  <si>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</si>
  <si>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</si>
  <si>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</si>
  <si>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</si>
  <si>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</si>
  <si>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</si>
  <si>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</si>
  <si>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</si>
  <si>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</si>
  <si>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</si>
  <si>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</si>
  <si>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</si>
  <si>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</si>
  <si>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</si>
  <si>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</si>
  <si>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</si>
  <si>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</si>
  <si>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</si>
  <si>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</si>
  <si>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</si>
  <si>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</si>
  <si>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</si>
  <si>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</si>
  <si>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</si>
  <si>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</si>
  <si>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</si>
  <si>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</si>
  <si>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</si>
  <si>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</si>
  <si>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</si>
  <si>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</si>
  <si>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</si>
  <si>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</si>
  <si>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</si>
  <si>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</si>
  <si>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</si>
  <si>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</si>
  <si>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</si>
  <si>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</si>
  <si>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</si>
  <si>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</si>
  <si>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</si>
  <si>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</si>
  <si>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</si>
  <si>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</si>
  <si>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</si>
  <si>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</si>
  <si>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</si>
  <si>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</si>
  <si>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</si>
  <si>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</si>
  <si>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</si>
  <si>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</si>
  <si>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</si>
  <si>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</si>
  <si>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</si>
  <si>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</si>
  <si>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</si>
  <si>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</si>
  <si>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</si>
  <si>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</si>
  <si>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</si>
  <si>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</si>
  <si>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</si>
  <si>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</si>
  <si>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</si>
  <si>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</si>
  <si>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</si>
  <si>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</si>
  <si>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</si>
  <si>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</si>
  <si>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</si>
  <si>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</si>
  <si>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</si>
  <si>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դհոլ</t>
  </si>
  <si>
    <t>Երգեցողություն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</si>
  <si>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</si>
  <si>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</si>
  <si>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</si>
  <si>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</si>
  <si>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</si>
  <si>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</si>
  <si>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</si>
  <si>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</si>
  <si>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</si>
  <si>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</si>
  <si>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</si>
  <si>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</si>
  <si>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</si>
  <si>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</si>
  <si>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</si>
  <si>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</si>
  <si>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</si>
  <si>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</si>
  <si>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</si>
  <si>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</si>
  <si>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</si>
  <si>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</si>
  <si>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</si>
  <si>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</si>
  <si>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</si>
  <si>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</si>
  <si>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</si>
  <si>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</si>
  <si>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</si>
  <si>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</si>
  <si>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</si>
  <si>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</si>
  <si>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</si>
  <si>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</si>
  <si>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</si>
  <si>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</si>
  <si>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</si>
  <si>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</si>
  <si>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</si>
  <si>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</si>
  <si>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</si>
  <si>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</si>
  <si>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</si>
  <si>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</si>
  <si>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</si>
  <si>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</si>
  <si>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</si>
  <si>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</si>
  <si>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</si>
  <si>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</si>
  <si>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</si>
  <si>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</si>
  <si>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</si>
  <si>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</si>
  <si>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</si>
  <si>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</si>
  <si>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</si>
  <si>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</si>
  <si>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</si>
  <si>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</si>
  <si>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</si>
  <si>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</si>
  <si>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</si>
  <si>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</si>
  <si>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Ժողովրդական պարեր</t>
  </si>
  <si>
    <t>ժամանակակից պարեր</t>
  </si>
  <si>
    <t>գեղարվեստական
 մարմնամարզություն</t>
  </si>
  <si>
    <t>ակրոբատիկա</t>
  </si>
  <si>
    <t>բռնցքամարտ</t>
  </si>
  <si>
    <t>սամբո ձյուդո</t>
  </si>
  <si>
    <t>արևելյան մարտարվեստ</t>
  </si>
  <si>
    <t>նկարչություն</t>
  </si>
  <si>
    <t>գեղանկարչություն</t>
  </si>
  <si>
    <t>մանրանկարչություն</t>
  </si>
  <si>
    <t>բատիկա</t>
  </si>
  <si>
    <t>կավագործություն</t>
  </si>
  <si>
    <t>երեխաների զարգացում</t>
  </si>
  <si>
    <t>շախմատ</t>
  </si>
  <si>
    <t>ծրագրավորում</t>
  </si>
  <si>
    <t>Համակարգչային 
գիտելիքների ուսուցում</t>
  </si>
  <si>
    <t xml:space="preserve">թարգմանչություն
/անգլերեն/ </t>
  </si>
  <si>
    <t>քանոն</t>
  </si>
  <si>
    <t>թատերարվոստ</t>
  </si>
  <si>
    <t>մաքրամե, ուլունքագործություն</t>
  </si>
  <si>
    <t>խեցոգործություն</t>
  </si>
  <si>
    <t>գոբելեն</t>
  </si>
  <si>
    <t>գորգագործություն</t>
  </si>
  <si>
    <t>ավիոմոդելավորում</t>
  </si>
  <si>
    <t>դիզայն</t>
  </si>
  <si>
    <t>հելունագործություն</t>
  </si>
  <si>
    <t>տիկնիկագործություն</t>
  </si>
  <si>
    <t>կար ու ձև</t>
  </si>
  <si>
    <t>ասեղնագործություն</t>
  </si>
  <si>
    <t>փայտի գեղարվեստական 
փորագրություն</t>
  </si>
  <si>
    <t>թաղիքագործություն</t>
  </si>
  <si>
    <t>Տրանսպորտային ծառյության գծով</t>
  </si>
  <si>
    <t>Խորհրդատվության գծով</t>
  </si>
  <si>
    <t>Ռուբեն Խնկոյան</t>
  </si>
  <si>
    <t>Մանուշ Աթոյան</t>
  </si>
  <si>
    <t>Գույքագրման գծով</t>
  </si>
  <si>
    <t>Արխիվացման գծով</t>
  </si>
  <si>
    <t>Ախտահանիչ և պաշտպանիչ նյութերի գծով</t>
  </si>
  <si>
    <t>Տրանսպորտային ծառայության գծով</t>
  </si>
  <si>
    <t>Կանխավճար եկամտային հարկի գծով</t>
  </si>
  <si>
    <t>Կանխավճար դրոշմանիշային վճարի գծով</t>
  </si>
  <si>
    <t>«Թիվ 3 մանկապատանեկան ստեղծագործական կենտրոն»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</si>
</sst>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1" xfId="46" applyNumberFormat="1" applyFont="1" applyBorder="1" applyAlignment="1">
      <alignment horizontal="center" vertical="center" wrapText="1"/>
    </xf>
    <xf numFmtId="166" fontId="26" fillId="0" borderId="32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3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5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5" xfId="19" applyFont="1" applyBorder="1" applyAlignment="1">
      <alignment vertical="center"/>
    </xf>
    <xf numFmtId="0" fontId="28" fillId="0" borderId="46" xfId="19" applyFont="1" applyBorder="1" applyAlignment="1">
      <alignment horizontal="center"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 applyProtection="1">
      <alignment horizontal="center" vertical="center"/>
      <protection locked="0"/>
    </xf>
    <xf numFmtId="0" fontId="28" fillId="0" borderId="48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49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4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0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5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2" xfId="62" applyFont="1" applyBorder="1" applyAlignment="1">
      <alignment horizontal="left" vertical="center"/>
    </xf>
    <xf numFmtId="0" fontId="40" fillId="0" borderId="53" xfId="62" applyFont="1" applyBorder="1" applyAlignment="1">
      <alignment horizontal="center" vertical="center" wrapText="1"/>
    </xf>
    <xf numFmtId="164" fontId="40" fillId="0" borderId="54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5" xfId="0" applyFont="1" applyFill="1" applyBorder="1" applyAlignment="1">
      <alignment horizontal="center" vertical="center" wrapText="1"/>
    </xf>
    <xf numFmtId="0" fontId="30" fillId="26" borderId="35" xfId="0" applyFont="1" applyFill="1" applyBorder="1" applyAlignment="1">
      <alignment horizontal="center" vertical="center"/>
    </xf>
    <xf numFmtId="1" fontId="30" fillId="0" borderId="35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55" xfId="0" applyFont="1" applyFill="1" applyBorder="1" applyAlignment="1">
      <alignment horizontal="center" vertical="center" wrapText="1"/>
    </xf>
    <xf numFmtId="0" fontId="32" fillId="26" borderId="36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5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31" fillId="25" borderId="0" xfId="0" applyNumberFormat="1" applyFont="1" applyFill="1" applyAlignment="1" applyProtection="1">
      <alignment horizontal="center" vertical="center"/>
      <protection locked="0"/>
    </xf>
    <xf numFmtId="0" fontId="28" fillId="0" borderId="17" xfId="19" applyFont="1" applyBorder="1" applyAlignment="1">
      <alignment vertical="center" wrapText="1"/>
    </xf>
    <xf numFmtId="0" fontId="28" fillId="0" borderId="10" xfId="19" applyFont="1" applyBorder="1" applyAlignment="1">
      <alignment vertical="center" wrapText="1"/>
    </xf>
    <xf numFmtId="0" fontId="27" fillId="0" borderId="10" xfId="19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32" fillId="0" borderId="10" xfId="19" applyFont="1" applyBorder="1" applyAlignment="1">
      <alignment vertical="center"/>
    </xf>
    <xf numFmtId="0" fontId="28" fillId="0" borderId="0" xfId="20" applyFont="1" applyAlignment="1" applyProtection="1">
      <alignment horizontal="center" vertical="center"/>
      <protection locked="0"/>
    </xf>
    <xf numFmtId="166" fontId="28" fillId="0" borderId="0" xfId="46" applyNumberFormat="1" applyFont="1" applyAlignment="1" applyProtection="1">
      <alignment vertical="center" wrapText="1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0" xfId="20" applyFont="1" applyAlignment="1" applyProtection="1">
      <alignment horizontal="center"/>
      <protection hidden="1"/>
    </xf>
    <xf numFmtId="0" fontId="28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wrapText="1"/>
      <protection hidden="1"/>
    </xf>
    <xf numFmtId="0" fontId="31" fillId="0" borderId="0" xfId="0" applyFont="1" applyAlignment="1" applyProtection="1">
      <alignment horizontal="right" vertical="center" wrapText="1"/>
      <protection hidden="1"/>
    </xf>
    <xf numFmtId="0" fontId="28" fillId="0" borderId="10" xfId="20" applyFont="1" applyBorder="1" applyAlignment="1" applyProtection="1">
      <alignment horizontal="center" vertical="center" wrapText="1"/>
      <protection hidden="1"/>
    </xf>
    <xf numFmtId="0" fontId="28" fillId="0" borderId="1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166" fontId="31" fillId="25" borderId="10" xfId="20" applyNumberFormat="1" applyFont="1" applyFill="1" applyBorder="1" applyAlignment="1">
      <alignment horizontal="center" vertical="center"/>
    </xf>
    <xf numFmtId="0" fontId="46" fillId="0" borderId="10" xfId="0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165" fontId="28" fillId="0" borderId="10" xfId="20" applyNumberFormat="1" applyFont="1" applyBorder="1" applyAlignment="1">
      <alignment horizontal="left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31" fillId="0" borderId="0" xfId="0" applyFont="1" applyAlignment="1" applyProtection="1">
      <alignment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1" fillId="0" borderId="11" xfId="0" applyFont="1" applyBorder="1" applyAlignment="1" applyProtection="1">
      <alignment horizontal="center" vertical="center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8" fillId="0" borderId="0" xfId="20" applyFont="1" applyAlignment="1" applyProtection="1">
      <alignment horizontal="center"/>
      <protection hidden="1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29" xfId="46" applyFont="1" applyBorder="1" applyAlignment="1">
      <alignment horizontal="center" vertical="center" wrapText="1"/>
    </xf>
    <xf numFmtId="0" fontId="33" fillId="0" borderId="31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locked="0"/>
    </xf>
    <xf numFmtId="0" fontId="32" fillId="0" borderId="40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3" fillId="26" borderId="36" xfId="0" applyFont="1" applyFill="1" applyBorder="1" applyAlignment="1">
      <alignment horizontal="center" vertical="center" wrapText="1"/>
    </xf>
    <xf numFmtId="0" fontId="33" fillId="26" borderId="45" xfId="0" applyFont="1" applyFill="1" applyBorder="1" applyAlignment="1">
      <alignment horizontal="center" vertical="center" wrapText="1"/>
    </xf>
    <xf numFmtId="0" fontId="33" fillId="26" borderId="55" xfId="0" applyFont="1" applyFill="1" applyBorder="1" applyAlignment="1">
      <alignment horizontal="center" vertical="center" wrapText="1"/>
    </xf>
    <xf numFmtId="0" fontId="33" fillId="26" borderId="48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0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1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164" fontId="33" fillId="26" borderId="49" xfId="0" applyNumberFormat="1" applyFont="1" applyFill="1" applyBorder="1" applyAlignment="1">
      <alignment horizontal="center" vertical="center" wrapText="1"/>
    </xf>
    <xf numFmtId="164" fontId="33" fillId="26" borderId="31" xfId="0" applyNumberFormat="1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3" fillId="26" borderId="31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6" xfId="0" applyFont="1" applyFill="1" applyBorder="1" applyAlignment="1">
      <alignment horizontal="center" vertical="center" wrapText="1"/>
    </xf>
    <xf numFmtId="0" fontId="40" fillId="26" borderId="45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0ACAAMgAwADIANAAgADcAOgAzADQAIABQAE0AAAAAAAAAAAAAAAAAAAAAAAAAAAAAAAAAAAAAAAAAAAAAAAAAAAAAAAAAAAAAAAAAAAAAAAAAAAAAAAAAAAAAAAAAAAAAAAAAAAAAAAAAAAAAAAAAAAAAAAAAAADoBwQABAAEABMAIg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QxNTM0MzVaMCMGCSqGSIb3DQEJBDEWBBQdBqRPqHsP58gZqTiL0XAqpWRkrDArBgsqhkiG9w0BCRACDDEcMBowGDAWBBRE5xMFRVajmd/v2Zzf5CvSbEm8HjANBgkqhkiG9w0BAQEFAASCAQCwmqmwRW+KzKm31wXHsmjpaLnOjA/ffAgI2twKmOZv2WAcg5rcjwe2nUmU5L/s9Sz7UXOM8WZQz41+ZmTXzpSz82KDL1Ge/To89lLILwrKX9dcsj2pCsAceWYfIJFWIBc6cXfhESfqTIrBWIGmmcE/JEcBtFBPxxAAtPE3jPLQkoH9XDOCj39jZrNQijQhrRvpIiwq9kSCW13KLzODJlusfGy43LXuzouTuka4chtAeHB5yAId/pN7u0RhYgU1AQEFY7CEqmXvkUUC7vxiU1R6ssf1eiqLnSyYutv9FXRkq48K6WhbXkJ9QbsWMI/6vOrJZIcuf0yCnix1SW8RV15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4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0ACAAMgAwADIANAAgADcAOgAzADQAIABQAE0AAAAAAAAAAAAAAAAAAAAAAAAAAAAAAAAAAAAAAAAAAAAAAAAAAAAAAAAAAAAAAAAAAAAAAAAAAAAAAAAAAAAAAAAAAAAAAAAAAAAAAAAAAAAAAAAAAAAAAAAAAADoBwQABAAEABMAIg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QxNTM0NDJaMCMGCSqGSIb3DQEJBDEWBBRL0V3ri1mBnb+18GXHJNbxnV9ADjArBgsqhkiG9w0BCRACDDEcMBowGDAWBBRE5xMFRVajmd/v2Zzf5CvSbEm8HjANBgkqhkiG9w0BAQEFAASCAQBOr99xGvxmcrmKZ8yQU1LyRFKGWnoAemvQK9jz5KvuMpvhq7tFIzIE0kLNADHmzy14qKvsizyeefrpV0rfUrMvGe0/jW+vLK5W6/wTYn/WLSsRF4+ubEOwMUulKJp0OQGNX1/NLub/h1Q/vHKhlbyITww+xdoHWADAKKWIQ+TfDSwhecLW+sd9eEdVs8iYyEm/a2oNVT+TvPxZ5Hpo/fV3FIL/XBsBglsHrtcc/DRkpNijNxY7IyS1JdbM6CLWZDxicPD6JqbNZEmhZppmaaJrt8YeMsCev0dC0rFZ3lNh+o6XqXX0tK6aeF0yuJkgh5xmoI4IHoegzhDobmKs76v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2</xdr:col>
          <xdr:colOff>2540000</xdr:colOff>
          <xdr:row>78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2341C3B-189F-6460-2726-9E6478E3DB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92</xdr:row>
          <xdr:rowOff>0</xdr:rowOff>
        </xdr:from>
        <xdr:to>
          <xdr:col>3</xdr:col>
          <xdr:colOff>1235075</xdr:colOff>
          <xdr:row>97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1D864FFE-6FFD-BEC8-80DA-FFA67DBEF5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0"/>
  <sheetViews>
    <sheetView view="pageBreakPreview" topLeftCell="A71" zoomScaleSheetLayoutView="100" workbookViewId="0">
      <selection activeCell="C79" sqref="C79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5" customWidth="1"/>
    <col min="5" max="5" width="4" style="35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500"/>
      <c r="D1" s="500" t="s">
        <v>168</v>
      </c>
      <c r="E1" s="6">
        <v>7</v>
      </c>
      <c r="F1" s="500"/>
    </row>
    <row r="2" spans="1:15" s="6" customFormat="1">
      <c r="C2" s="500"/>
      <c r="D2" s="505" t="s">
        <v>37</v>
      </c>
      <c r="E2" s="505"/>
      <c r="F2" s="500"/>
    </row>
    <row r="3" spans="1:15" s="6" customFormat="1">
      <c r="C3" s="500"/>
      <c r="D3" s="6" t="s">
        <v>205</v>
      </c>
      <c r="F3" s="500"/>
    </row>
    <row r="4" spans="1:15" s="36" customFormat="1" ht="24.75" customHeight="1">
      <c r="B4" s="293"/>
      <c r="C4" s="293"/>
      <c r="D4" s="505" t="s">
        <v>226</v>
      </c>
      <c r="E4" s="505"/>
    </row>
    <row r="5" spans="1:15" s="36" customFormat="1" ht="20.25" customHeight="1">
      <c r="B5" s="293"/>
      <c r="C5" s="505" t="s">
        <v>206</v>
      </c>
      <c r="D5" s="505"/>
      <c r="E5" s="505"/>
    </row>
    <row r="6" spans="1:15" ht="18.75" customHeight="1">
      <c r="A6" s="506" t="s">
        <v>38</v>
      </c>
      <c r="B6" s="506"/>
      <c r="C6" s="506"/>
      <c r="D6" s="506"/>
      <c r="E6" s="506"/>
      <c r="F6" s="37"/>
    </row>
    <row r="7" spans="1:15" ht="46.5" customHeight="1">
      <c r="A7" s="503" t="s">
        <v>326</v>
      </c>
      <c r="B7" s="503"/>
      <c r="C7" s="503"/>
      <c r="D7" s="503"/>
      <c r="E7" s="503"/>
      <c r="F7" s="58"/>
    </row>
    <row r="8" spans="1:15" ht="18.75" customHeight="1">
      <c r="A8" s="504" t="s">
        <v>228</v>
      </c>
      <c r="B8" s="504"/>
      <c r="C8" s="504"/>
      <c r="D8" s="504"/>
      <c r="E8" s="504"/>
      <c r="F8" s="501"/>
      <c r="G8" s="38"/>
      <c r="H8" s="38"/>
      <c r="J8" s="38"/>
      <c r="K8" s="38"/>
      <c r="L8" s="38"/>
    </row>
    <row r="9" spans="1:15" ht="24" customHeight="1">
      <c r="A9" s="39"/>
      <c r="B9" s="39"/>
      <c r="C9" s="39"/>
      <c r="D9" s="40" t="s">
        <v>49</v>
      </c>
      <c r="E9" s="285"/>
      <c r="K9" s="2"/>
    </row>
    <row r="10" spans="1:15" ht="20.25">
      <c r="A10" s="41" t="s">
        <v>7</v>
      </c>
      <c r="B10" s="42" t="s">
        <v>119</v>
      </c>
      <c r="C10" s="43"/>
      <c r="D10" s="44"/>
      <c r="E10" s="286"/>
      <c r="F10" s="454"/>
      <c r="G10" s="455"/>
      <c r="H10" s="454"/>
    </row>
    <row r="11" spans="1:15" ht="22.15" customHeight="1">
      <c r="A11" s="87">
        <v>1</v>
      </c>
      <c r="B11" s="20" t="s">
        <v>112</v>
      </c>
      <c r="C11" s="45"/>
      <c r="D11" s="187">
        <v>60273.2</v>
      </c>
      <c r="E11" s="287"/>
      <c r="F11" s="49"/>
    </row>
    <row r="12" spans="1:15" ht="17.25" hidden="1" customHeight="1">
      <c r="A12" s="87">
        <f>+A11+1</f>
        <v>2</v>
      </c>
      <c r="B12" s="392" t="s">
        <v>196</v>
      </c>
      <c r="C12" s="45"/>
      <c r="D12" s="187"/>
      <c r="E12" s="287"/>
      <c r="F12" s="2"/>
    </row>
    <row r="13" spans="1:15" ht="18" hidden="1" customHeight="1">
      <c r="A13" s="87">
        <v>3</v>
      </c>
      <c r="B13" s="233" t="s">
        <v>229</v>
      </c>
      <c r="C13" s="45"/>
      <c r="D13" s="189">
        <f>+Ashkhatavardz!L7</f>
        <v>0</v>
      </c>
      <c r="E13" s="287"/>
      <c r="F13" s="2"/>
    </row>
    <row r="14" spans="1:15" s="3" customFormat="1">
      <c r="A14" s="87">
        <v>2</v>
      </c>
      <c r="B14" s="20" t="s">
        <v>8</v>
      </c>
      <c r="C14" s="46"/>
      <c r="D14" s="187">
        <v>103500</v>
      </c>
      <c r="E14" s="287"/>
      <c r="F14" s="22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t="17.25" hidden="1" customHeight="1">
      <c r="A15" s="87">
        <f>+A14+1</f>
        <v>3</v>
      </c>
      <c r="B15" s="20" t="s">
        <v>59</v>
      </c>
      <c r="C15" s="46"/>
      <c r="D15" s="187">
        <f>+'Komunal '!M28</f>
        <v>0</v>
      </c>
      <c r="E15" s="287"/>
      <c r="F15" s="22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t="17.25" hidden="1" customHeight="1">
      <c r="A16" s="87">
        <f t="shared" ref="A16:A18" si="0">+A15+1</f>
        <v>4</v>
      </c>
      <c r="B16" s="20" t="s">
        <v>175</v>
      </c>
      <c r="C16" s="46"/>
      <c r="D16" s="187"/>
      <c r="E16" s="287"/>
      <c r="F16" s="22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t="17.25" hidden="1" customHeight="1">
      <c r="A17" s="87">
        <f t="shared" si="0"/>
        <v>5</v>
      </c>
      <c r="B17" s="20" t="s">
        <v>9</v>
      </c>
      <c r="C17" s="46"/>
      <c r="D17" s="187"/>
      <c r="E17" s="287"/>
      <c r="F17" s="22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7.25" hidden="1" customHeight="1">
      <c r="A18" s="87">
        <f t="shared" si="0"/>
        <v>6</v>
      </c>
      <c r="B18" s="20" t="s">
        <v>68</v>
      </c>
      <c r="C18" s="46"/>
      <c r="D18" s="187"/>
      <c r="E18" s="287"/>
      <c r="F18" s="22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87">
        <v>3</v>
      </c>
      <c r="B19" s="20" t="s">
        <v>117</v>
      </c>
      <c r="C19" s="46"/>
      <c r="D19" s="187">
        <f>+D20+D21</f>
        <v>6604.7</v>
      </c>
      <c r="E19" s="287"/>
      <c r="F19" s="22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86">
        <f>+A19+0.1</f>
        <v>3.1</v>
      </c>
      <c r="B20" s="18" t="s">
        <v>69</v>
      </c>
      <c r="C20" s="46"/>
      <c r="D20" s="188">
        <f>+D69</f>
        <v>6604.7</v>
      </c>
      <c r="E20" s="288"/>
      <c r="F20" s="51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86">
        <f>+A20+0.1</f>
        <v>3.2</v>
      </c>
      <c r="B21" s="18" t="s">
        <v>70</v>
      </c>
      <c r="C21" s="46"/>
      <c r="D21" s="393"/>
      <c r="E21" s="289"/>
      <c r="F21" s="51"/>
      <c r="G21" s="2"/>
      <c r="H21" s="2"/>
      <c r="I21" s="226"/>
      <c r="J21" s="2"/>
      <c r="K21" s="2"/>
      <c r="L21" s="2"/>
      <c r="M21" s="2"/>
      <c r="N21" s="2"/>
      <c r="O21" s="2"/>
    </row>
    <row r="22" spans="1:25" s="3" customFormat="1" ht="17.25" hidden="1" customHeight="1">
      <c r="A22" s="87">
        <f>+A19+1</f>
        <v>4</v>
      </c>
      <c r="B22" s="20" t="s">
        <v>10</v>
      </c>
      <c r="C22" s="46"/>
      <c r="D22" s="187"/>
      <c r="E22" s="287"/>
      <c r="F22" s="224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87">
        <v>4</v>
      </c>
      <c r="B23" s="20" t="s">
        <v>273</v>
      </c>
      <c r="C23" s="46"/>
      <c r="D23" s="189">
        <f>+'Komunal '!N20</f>
        <v>25.6</v>
      </c>
      <c r="E23" s="287"/>
      <c r="F23" s="224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87">
        <f>+A23+1</f>
        <v>5</v>
      </c>
      <c r="B24" s="19" t="s">
        <v>209</v>
      </c>
      <c r="C24" s="231"/>
      <c r="D24" s="187"/>
      <c r="E24" s="287"/>
      <c r="F24" s="284"/>
    </row>
    <row r="25" spans="1:25" s="2" customFormat="1">
      <c r="A25" s="87"/>
      <c r="B25" s="19"/>
      <c r="C25" s="231"/>
      <c r="D25" s="187"/>
      <c r="E25" s="287"/>
    </row>
    <row r="26" spans="1:25" ht="24" customHeight="1">
      <c r="A26" s="41"/>
      <c r="B26" s="15" t="s">
        <v>25</v>
      </c>
      <c r="C26" s="43"/>
      <c r="D26" s="217">
        <f>SUM(D11:D19,D22:D25)</f>
        <v>170403.50000000003</v>
      </c>
      <c r="E26" s="290"/>
    </row>
    <row r="27" spans="1:25" ht="13.5" customHeight="1">
      <c r="A27" s="35"/>
      <c r="B27" s="41"/>
      <c r="C27" s="45"/>
      <c r="D27" s="189"/>
      <c r="E27" s="189"/>
    </row>
    <row r="28" spans="1:25" ht="24.75" customHeight="1">
      <c r="A28" s="41" t="s">
        <v>11</v>
      </c>
      <c r="B28" s="47" t="s">
        <v>120</v>
      </c>
      <c r="C28" s="44"/>
      <c r="D28" s="218"/>
      <c r="E28" s="218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87">
        <v>1</v>
      </c>
      <c r="B29" s="19" t="s">
        <v>262</v>
      </c>
      <c r="C29" s="46"/>
      <c r="D29" s="189">
        <f>+Ashkhatavardz!N9-'Dramakan hosqer'!F87</f>
        <v>148316.70000000001</v>
      </c>
      <c r="E29" s="287"/>
      <c r="F29" s="224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customHeight="1">
      <c r="A30" s="86">
        <f t="shared" ref="A30:A31" si="1">+A29+0.1</f>
        <v>1.1000000000000001</v>
      </c>
      <c r="B30" s="125" t="s">
        <v>113</v>
      </c>
      <c r="C30" s="46"/>
      <c r="D30" s="188">
        <f>+Ashkhatavardz!I7</f>
        <v>91667</v>
      </c>
      <c r="E30" s="288"/>
      <c r="F30" s="211"/>
      <c r="G30" s="2"/>
      <c r="H30" s="2"/>
      <c r="I30" s="2"/>
      <c r="J30" s="2"/>
      <c r="K30" s="2"/>
      <c r="L30" s="6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>
      <c r="A31" s="86">
        <f t="shared" si="1"/>
        <v>1.2000000000000002</v>
      </c>
      <c r="B31" s="124" t="s">
        <v>231</v>
      </c>
      <c r="C31" s="46"/>
      <c r="D31" s="188">
        <f>+Ashkhatavardz!M7</f>
        <v>4000</v>
      </c>
      <c r="E31" s="28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 customHeight="1">
      <c r="A32" s="86">
        <f>+A31+0.1</f>
        <v>1.3000000000000003</v>
      </c>
      <c r="B32" s="124" t="s">
        <v>232</v>
      </c>
      <c r="C32" s="46"/>
      <c r="D32" s="188">
        <f>+Ashkhatavardz!L7</f>
        <v>0</v>
      </c>
      <c r="E32" s="289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87">
        <f>+A29+1</f>
        <v>2</v>
      </c>
      <c r="B33" s="20" t="s">
        <v>13</v>
      </c>
      <c r="C33" s="46"/>
      <c r="D33" s="187">
        <f>+'Komunal '!F20</f>
        <v>2287.1</v>
      </c>
      <c r="E33" s="287"/>
      <c r="F33" s="22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87">
        <f>+A33+1</f>
        <v>3</v>
      </c>
      <c r="B34" s="20" t="s">
        <v>12</v>
      </c>
      <c r="C34" s="46"/>
      <c r="D34" s="187">
        <f>+'Komunal '!J20</f>
        <v>1687.8</v>
      </c>
      <c r="E34" s="287"/>
      <c r="F34" s="22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87">
        <f t="shared" ref="A35:A38" si="2">+A34+1</f>
        <v>4</v>
      </c>
      <c r="B35" s="20" t="s">
        <v>14</v>
      </c>
      <c r="C35" s="46"/>
      <c r="D35" s="187">
        <f>+'Komunal '!O20</f>
        <v>671.5</v>
      </c>
      <c r="E35" s="287"/>
      <c r="F35" s="22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87">
        <f t="shared" si="2"/>
        <v>5</v>
      </c>
      <c r="B36" s="20" t="s">
        <v>15</v>
      </c>
      <c r="C36" s="46"/>
      <c r="D36" s="187">
        <v>302.3</v>
      </c>
      <c r="E36" s="287"/>
      <c r="F36" s="224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87">
        <f t="shared" si="2"/>
        <v>6</v>
      </c>
      <c r="B37" s="20" t="s">
        <v>16</v>
      </c>
      <c r="C37" s="46"/>
      <c r="D37" s="187">
        <v>96</v>
      </c>
      <c r="E37" s="287"/>
      <c r="F37" s="224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87">
        <f t="shared" si="2"/>
        <v>7</v>
      </c>
      <c r="B38" s="20" t="s">
        <v>261</v>
      </c>
      <c r="C38" s="46"/>
      <c r="D38" s="187">
        <f>SUM(D39:D41)</f>
        <v>450.2</v>
      </c>
      <c r="E38" s="287"/>
      <c r="F38" s="224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86">
        <f t="shared" ref="A39:A41" si="3">+A38+0.1</f>
        <v>7.1</v>
      </c>
      <c r="B39" s="18" t="s">
        <v>17</v>
      </c>
      <c r="C39" s="46"/>
      <c r="D39" s="188">
        <v>115.2</v>
      </c>
      <c r="E39" s="289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86">
        <f t="shared" si="3"/>
        <v>7.1999999999999993</v>
      </c>
      <c r="B40" s="18" t="s">
        <v>18</v>
      </c>
      <c r="C40" s="46"/>
      <c r="D40" s="188">
        <v>95</v>
      </c>
      <c r="E40" s="289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86">
        <f t="shared" si="3"/>
        <v>7.2999999999999989</v>
      </c>
      <c r="B41" s="18" t="s">
        <v>19</v>
      </c>
      <c r="C41" s="46"/>
      <c r="D41" s="188">
        <v>240</v>
      </c>
      <c r="E41" s="289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87">
        <f>+A38+1</f>
        <v>8</v>
      </c>
      <c r="B42" s="20" t="s">
        <v>20</v>
      </c>
      <c r="C42" s="46"/>
      <c r="D42" s="187">
        <v>20</v>
      </c>
      <c r="E42" s="287"/>
      <c r="F42" s="22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87">
        <f t="shared" ref="A43:A67" si="4">+A42+1</f>
        <v>9</v>
      </c>
      <c r="B43" s="20" t="s">
        <v>26</v>
      </c>
      <c r="C43" s="46"/>
      <c r="D43" s="187">
        <v>750</v>
      </c>
      <c r="E43" s="287"/>
      <c r="F43" s="22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87">
        <f t="shared" si="4"/>
        <v>10</v>
      </c>
      <c r="B44" s="20" t="s">
        <v>21</v>
      </c>
      <c r="C44" s="46"/>
      <c r="D44" s="187">
        <v>550</v>
      </c>
      <c r="E44" s="287"/>
      <c r="F44" s="22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87">
        <f t="shared" si="4"/>
        <v>11</v>
      </c>
      <c r="B45" s="20" t="s">
        <v>71</v>
      </c>
      <c r="C45" s="46"/>
      <c r="D45" s="187">
        <v>500</v>
      </c>
      <c r="E45" s="287"/>
      <c r="F45" s="22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87">
        <f t="shared" si="4"/>
        <v>12</v>
      </c>
      <c r="B46" s="20" t="s">
        <v>45</v>
      </c>
      <c r="C46" s="46"/>
      <c r="D46" s="187">
        <v>250</v>
      </c>
      <c r="E46" s="287"/>
      <c r="F46" s="22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87">
        <f t="shared" si="4"/>
        <v>13</v>
      </c>
      <c r="B47" s="20" t="s">
        <v>114</v>
      </c>
      <c r="C47" s="46"/>
      <c r="D47" s="187">
        <v>80</v>
      </c>
      <c r="E47" s="287"/>
      <c r="F47" s="22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87">
        <f t="shared" si="4"/>
        <v>14</v>
      </c>
      <c r="B48" s="20" t="s">
        <v>115</v>
      </c>
      <c r="C48" s="46"/>
      <c r="D48" s="187">
        <v>150</v>
      </c>
      <c r="E48" s="287"/>
      <c r="F48" s="22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87">
        <f t="shared" si="4"/>
        <v>15</v>
      </c>
      <c r="B49" s="20" t="s">
        <v>22</v>
      </c>
      <c r="C49" s="46"/>
      <c r="D49" s="187">
        <v>550</v>
      </c>
      <c r="E49" s="287"/>
      <c r="F49" s="22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87">
        <f t="shared" si="4"/>
        <v>16</v>
      </c>
      <c r="B50" s="20" t="s">
        <v>23</v>
      </c>
      <c r="C50" s="46"/>
      <c r="D50" s="187">
        <v>205</v>
      </c>
      <c r="E50" s="287"/>
      <c r="F50" s="22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t="17.25" hidden="1" customHeight="1">
      <c r="A51" s="87">
        <f t="shared" si="4"/>
        <v>17</v>
      </c>
      <c r="B51" s="20" t="s">
        <v>63</v>
      </c>
      <c r="C51" s="46"/>
      <c r="D51" s="458"/>
      <c r="E51" s="287"/>
      <c r="F51" s="22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t="17.25" hidden="1" customHeight="1">
      <c r="A52" s="87">
        <v>17</v>
      </c>
      <c r="B52" s="20" t="s">
        <v>50</v>
      </c>
      <c r="C52" s="46"/>
      <c r="D52" s="187">
        <f>+'Komunal '!M28</f>
        <v>0</v>
      </c>
      <c r="E52" s="287"/>
      <c r="F52" s="22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87">
        <v>17</v>
      </c>
      <c r="B53" s="20" t="s">
        <v>42</v>
      </c>
      <c r="C53" s="46"/>
      <c r="D53" s="187">
        <v>105</v>
      </c>
      <c r="E53" s="287"/>
      <c r="F53" s="22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87">
        <f t="shared" si="4"/>
        <v>18</v>
      </c>
      <c r="B54" s="20" t="s">
        <v>72</v>
      </c>
      <c r="C54" s="46"/>
      <c r="D54" s="187">
        <v>170</v>
      </c>
      <c r="E54" s="287"/>
      <c r="F54" s="22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87">
        <f t="shared" si="4"/>
        <v>19</v>
      </c>
      <c r="B55" s="20" t="s">
        <v>73</v>
      </c>
      <c r="C55" s="46"/>
      <c r="D55" s="187">
        <v>107</v>
      </c>
      <c r="E55" s="287"/>
      <c r="F55" s="22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87">
        <f t="shared" si="4"/>
        <v>20</v>
      </c>
      <c r="B56" s="20" t="s">
        <v>43</v>
      </c>
      <c r="C56" s="46"/>
      <c r="D56" s="187">
        <v>3</v>
      </c>
      <c r="E56" s="287"/>
      <c r="F56" s="22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t="17.25" hidden="1" customHeight="1">
      <c r="A57" s="87">
        <f t="shared" si="4"/>
        <v>21</v>
      </c>
      <c r="B57" s="20" t="s">
        <v>116</v>
      </c>
      <c r="C57" s="46"/>
      <c r="D57" s="187"/>
      <c r="E57" s="287"/>
      <c r="F57" s="22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87">
        <v>21</v>
      </c>
      <c r="B58" s="20" t="s">
        <v>44</v>
      </c>
      <c r="C58" s="46"/>
      <c r="D58" s="187">
        <v>200</v>
      </c>
      <c r="E58" s="287"/>
      <c r="F58" s="22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87">
        <f t="shared" si="4"/>
        <v>22</v>
      </c>
      <c r="B59" s="20" t="s">
        <v>60</v>
      </c>
      <c r="C59" s="46"/>
      <c r="D59" s="187">
        <v>200</v>
      </c>
      <c r="E59" s="287"/>
      <c r="F59" s="224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87">
        <f t="shared" si="4"/>
        <v>23</v>
      </c>
      <c r="B60" s="20" t="s">
        <v>176</v>
      </c>
      <c r="C60" s="46"/>
      <c r="D60" s="187">
        <v>300</v>
      </c>
      <c r="E60" s="287"/>
      <c r="F60" s="224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t="17.25" hidden="1" customHeight="1">
      <c r="A61" s="87">
        <f>+A60+1</f>
        <v>24</v>
      </c>
      <c r="B61" s="19" t="s">
        <v>264</v>
      </c>
      <c r="C61" s="46"/>
      <c r="D61" s="187"/>
      <c r="E61" s="287"/>
      <c r="F61" s="224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>
      <c r="A62" s="87">
        <v>24</v>
      </c>
      <c r="B62" s="19" t="s">
        <v>316</v>
      </c>
      <c r="C62" s="231"/>
      <c r="D62" s="187">
        <v>300</v>
      </c>
      <c r="E62" s="287"/>
      <c r="F62" s="284"/>
    </row>
    <row r="63" spans="1:15" s="2" customFormat="1">
      <c r="A63" s="87">
        <v>25</v>
      </c>
      <c r="B63" s="19" t="s">
        <v>320</v>
      </c>
      <c r="C63" s="231"/>
      <c r="D63" s="187">
        <v>300</v>
      </c>
      <c r="E63" s="287"/>
      <c r="F63" s="284"/>
    </row>
    <row r="64" spans="1:15" s="2" customFormat="1">
      <c r="A64" s="87">
        <v>26</v>
      </c>
      <c r="B64" s="19" t="s">
        <v>321</v>
      </c>
      <c r="C64" s="231"/>
      <c r="D64" s="187">
        <v>50</v>
      </c>
      <c r="E64" s="287"/>
      <c r="F64" s="284"/>
    </row>
    <row r="65" spans="1:16" s="2" customFormat="1">
      <c r="A65" s="87">
        <v>27</v>
      </c>
      <c r="B65" s="19" t="s">
        <v>322</v>
      </c>
      <c r="C65" s="231"/>
      <c r="D65" s="187">
        <v>200</v>
      </c>
      <c r="E65" s="287"/>
      <c r="F65" s="284"/>
    </row>
    <row r="66" spans="1:16" s="2" customFormat="1">
      <c r="A66" s="87">
        <v>28</v>
      </c>
      <c r="B66" s="19" t="s">
        <v>317</v>
      </c>
      <c r="C66" s="231"/>
      <c r="D66" s="187">
        <v>300</v>
      </c>
      <c r="E66" s="287"/>
      <c r="F66" s="284"/>
    </row>
    <row r="67" spans="1:16" s="2" customFormat="1" ht="17.25" hidden="1" customHeight="1">
      <c r="A67" s="87">
        <f t="shared" si="4"/>
        <v>29</v>
      </c>
      <c r="B67" s="19" t="s">
        <v>208</v>
      </c>
      <c r="C67" s="231"/>
      <c r="D67" s="187"/>
      <c r="E67" s="287"/>
      <c r="F67" s="284"/>
    </row>
    <row r="68" spans="1:16" s="3" customFormat="1">
      <c r="A68" s="87">
        <v>29</v>
      </c>
      <c r="B68" s="20" t="s">
        <v>24</v>
      </c>
      <c r="C68" s="46"/>
      <c r="D68" s="187">
        <v>6604.7</v>
      </c>
      <c r="E68" s="287"/>
      <c r="F68" s="224"/>
      <c r="G68" s="2"/>
      <c r="H68" s="2"/>
      <c r="I68" s="2"/>
      <c r="J68" s="2"/>
      <c r="K68" s="2"/>
      <c r="L68" s="2"/>
      <c r="M68" s="2"/>
      <c r="N68" s="2"/>
      <c r="O68" s="2"/>
    </row>
    <row r="69" spans="1:16" s="3" customFormat="1" ht="13.5">
      <c r="A69" s="86">
        <f>+A68+0.1</f>
        <v>29.1</v>
      </c>
      <c r="B69" s="1" t="s">
        <v>74</v>
      </c>
      <c r="C69" s="46"/>
      <c r="D69" s="188">
        <v>6604.7</v>
      </c>
      <c r="E69" s="289"/>
      <c r="F69" s="17"/>
      <c r="G69" s="2"/>
      <c r="H69" s="2"/>
      <c r="I69" s="2"/>
      <c r="J69" s="2"/>
      <c r="K69" s="2"/>
      <c r="L69" s="2"/>
      <c r="M69" s="2"/>
      <c r="N69" s="2"/>
      <c r="O69" s="2"/>
    </row>
    <row r="70" spans="1:16" s="3" customFormat="1" ht="17.25" hidden="1" customHeight="1">
      <c r="A70" s="87">
        <f>+A68+1</f>
        <v>30</v>
      </c>
      <c r="B70" s="20" t="s">
        <v>75</v>
      </c>
      <c r="C70" s="46"/>
      <c r="D70" s="187"/>
      <c r="E70" s="287"/>
      <c r="F70" s="224"/>
      <c r="G70" s="2"/>
      <c r="H70" s="2"/>
      <c r="I70" s="2"/>
      <c r="J70" s="2"/>
      <c r="K70" s="2"/>
      <c r="L70" s="2"/>
      <c r="M70" s="2"/>
      <c r="N70" s="2"/>
      <c r="O70" s="2"/>
    </row>
    <row r="71" spans="1:16" s="3" customFormat="1">
      <c r="A71" s="87">
        <v>30</v>
      </c>
      <c r="B71" s="20" t="s">
        <v>64</v>
      </c>
      <c r="C71" s="46"/>
      <c r="D71" s="87">
        <v>4697.2</v>
      </c>
      <c r="E71" s="287"/>
      <c r="F71" s="224"/>
      <c r="G71" s="2"/>
      <c r="H71" s="2"/>
      <c r="I71" s="2"/>
      <c r="J71" s="2"/>
      <c r="K71" s="2"/>
      <c r="L71" s="2"/>
      <c r="M71" s="2"/>
      <c r="N71" s="2"/>
      <c r="O71" s="2"/>
    </row>
    <row r="72" spans="1:16">
      <c r="A72" s="48"/>
      <c r="B72" s="49" t="s">
        <v>27</v>
      </c>
      <c r="C72" s="43"/>
      <c r="D72" s="214">
        <f>SUM(D29,D33:D38,D42:D68,D70:D71)</f>
        <v>170403.50000000003</v>
      </c>
      <c r="E72" s="291"/>
      <c r="F72" s="214">
        <f>+D26-D72</f>
        <v>0</v>
      </c>
    </row>
    <row r="73" spans="1:16" ht="12.75" customHeight="1">
      <c r="B73" s="50"/>
      <c r="C73" s="8"/>
    </row>
    <row r="74" spans="1:16" s="6" customFormat="1" ht="17.25" hidden="1" customHeight="1">
      <c r="B74" s="416" t="s">
        <v>2</v>
      </c>
      <c r="C74" s="61"/>
      <c r="D74" s="292" t="s">
        <v>318</v>
      </c>
    </row>
    <row r="75" spans="1:16" s="6" customFormat="1" ht="12" hidden="1" customHeight="1">
      <c r="B75" s="417"/>
      <c r="D75" s="502" t="s">
        <v>90</v>
      </c>
      <c r="E75" s="418"/>
    </row>
    <row r="76" spans="1:16" s="6" customFormat="1" ht="18.75" hidden="1" customHeight="1">
      <c r="B76" s="416" t="s">
        <v>6</v>
      </c>
      <c r="C76" s="61"/>
      <c r="D76" s="292" t="s">
        <v>319</v>
      </c>
    </row>
    <row r="77" spans="1:16" s="6" customFormat="1" ht="14.25" hidden="1" customHeight="1">
      <c r="D77" s="502" t="s">
        <v>90</v>
      </c>
      <c r="E77" s="418"/>
    </row>
    <row r="78" spans="1:16" s="6" customFormat="1" ht="17.25" hidden="1" customHeight="1">
      <c r="B78" s="68" t="s">
        <v>169</v>
      </c>
      <c r="D78" s="36"/>
      <c r="E78" s="36"/>
    </row>
    <row r="79" spans="1:16" s="419" customFormat="1" ht="117.75" customHeight="1">
      <c r="B79" s="420" t="s">
        <v>197</v>
      </c>
      <c r="C79" s="415"/>
      <c r="D79" s="421" t="s">
        <v>225</v>
      </c>
      <c r="E79" s="422"/>
    </row>
    <row r="80" spans="1:16" ht="40.5" customHeight="1">
      <c r="B80" s="198"/>
      <c r="C80" s="62"/>
      <c r="E80" s="7"/>
      <c r="F80" s="35"/>
      <c r="P80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7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2</xdr:col>
                <xdr:colOff>2543175</xdr:colOff>
                <xdr:row>78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20"/>
  <sheetViews>
    <sheetView view="pageBreakPreview" topLeftCell="A76" zoomScaleSheetLayoutView="100" workbookViewId="0">
      <selection activeCell="C98" sqref="C98:D98"/>
    </sheetView>
  </sheetViews>
  <sheetFormatPr defaultColWidth="9.140625" defaultRowHeight="13.5"/>
  <cols>
    <col min="1" max="1" width="5.7109375" style="65" customWidth="1"/>
    <col min="2" max="2" width="53.140625" style="264" customWidth="1"/>
    <col min="3" max="3" width="19.5703125" style="65" customWidth="1"/>
    <col min="4" max="4" width="19" style="65" customWidth="1"/>
    <col min="5" max="5" width="16.85546875" style="65" customWidth="1"/>
    <col min="6" max="6" width="16.5703125" style="65" customWidth="1"/>
    <col min="7" max="7" width="3.5703125" style="65" customWidth="1"/>
    <col min="8" max="8" width="37.140625" style="83" customWidth="1"/>
    <col min="9" max="11" width="0" style="64" hidden="1" customWidth="1"/>
    <col min="12" max="12" width="11.85546875" style="68" hidden="1" customWidth="1"/>
    <col min="13" max="15" width="9.140625" style="64"/>
    <col min="16" max="16384" width="9.140625" style="65"/>
  </cols>
  <sheetData>
    <row r="1" spans="1:15" s="61" customFormat="1" ht="17.25">
      <c r="A1" s="466"/>
      <c r="B1" s="467"/>
      <c r="C1" s="468"/>
      <c r="D1" s="468"/>
      <c r="E1" s="468"/>
      <c r="F1" s="469" t="s">
        <v>168</v>
      </c>
      <c r="G1" s="470">
        <v>8</v>
      </c>
      <c r="H1" s="83"/>
      <c r="L1" s="36"/>
    </row>
    <row r="2" spans="1:15" s="61" customFormat="1" ht="17.25">
      <c r="A2" s="466"/>
      <c r="B2" s="471"/>
      <c r="C2" s="466"/>
      <c r="D2" s="466"/>
      <c r="E2" s="508" t="s">
        <v>227</v>
      </c>
      <c r="F2" s="508"/>
      <c r="G2" s="508"/>
      <c r="H2" s="83"/>
      <c r="L2" s="36"/>
    </row>
    <row r="3" spans="1:15" s="61" customFormat="1" ht="17.25">
      <c r="A3" s="466"/>
      <c r="B3" s="471"/>
      <c r="C3" s="466"/>
      <c r="D3" s="466"/>
      <c r="E3" s="508" t="s">
        <v>205</v>
      </c>
      <c r="F3" s="508"/>
      <c r="G3" s="508"/>
      <c r="H3" s="83"/>
      <c r="L3" s="36"/>
    </row>
    <row r="4" spans="1:15" s="61" customFormat="1" ht="26.25" customHeight="1">
      <c r="A4" s="466"/>
      <c r="B4" s="471"/>
      <c r="C4" s="466"/>
      <c r="D4" s="466"/>
      <c r="E4" s="509" t="str">
        <f>+'Ekamut-caxs'!D4</f>
        <v xml:space="preserve">_____. _____. 2024թ. </v>
      </c>
      <c r="F4" s="509"/>
      <c r="G4" s="509"/>
      <c r="H4" s="83"/>
      <c r="L4" s="36"/>
    </row>
    <row r="5" spans="1:15" s="61" customFormat="1" ht="24.75" customHeight="1">
      <c r="A5" s="466"/>
      <c r="B5" s="471"/>
      <c r="C5" s="466"/>
      <c r="D5" s="466"/>
      <c r="E5" s="509" t="str">
        <f>+'Ekamut-caxs'!C5</f>
        <v xml:space="preserve">հ. __________- Ա որոշմամբ </v>
      </c>
      <c r="F5" s="509"/>
      <c r="G5" s="509"/>
      <c r="H5" s="83"/>
      <c r="L5" s="36"/>
    </row>
    <row r="6" spans="1:15" s="60" customFormat="1" ht="42" customHeight="1">
      <c r="A6" s="513" t="s">
        <v>38</v>
      </c>
      <c r="B6" s="513"/>
      <c r="C6" s="513"/>
      <c r="D6" s="513"/>
      <c r="E6" s="513"/>
      <c r="F6" s="513"/>
      <c r="G6" s="472"/>
      <c r="H6" s="83"/>
      <c r="I6" s="61"/>
      <c r="J6" s="61"/>
      <c r="K6" s="61"/>
      <c r="L6" s="36"/>
      <c r="M6" s="61"/>
      <c r="N6" s="61"/>
      <c r="O6" s="61"/>
    </row>
    <row r="7" spans="1:15" s="7" customFormat="1" ht="36" customHeight="1">
      <c r="A7" s="514" t="str">
        <f>+'Ekamut-caxs'!A7:D7</f>
        <v>«Թիվ 3 մանկապատանեկան ստեղծագործական կենտրոն» ՀՈԱԿ-ի</v>
      </c>
      <c r="B7" s="514"/>
      <c r="C7" s="514"/>
      <c r="D7" s="514"/>
      <c r="E7" s="514"/>
      <c r="F7" s="514"/>
      <c r="G7" s="473"/>
      <c r="H7" s="280"/>
      <c r="I7" s="6"/>
      <c r="J7" s="6"/>
      <c r="K7" s="6"/>
      <c r="L7" s="36"/>
      <c r="M7" s="6"/>
      <c r="N7" s="6"/>
      <c r="O7" s="6"/>
    </row>
    <row r="8" spans="1:15" s="7" customFormat="1" ht="18.75" customHeight="1">
      <c r="A8" s="504" t="s">
        <v>230</v>
      </c>
      <c r="B8" s="504"/>
      <c r="C8" s="504"/>
      <c r="D8" s="504"/>
      <c r="E8" s="504"/>
      <c r="F8" s="504"/>
      <c r="G8" s="464"/>
      <c r="H8" s="83"/>
      <c r="I8" s="6"/>
      <c r="J8" s="6"/>
      <c r="K8" s="6"/>
      <c r="L8" s="36"/>
      <c r="M8" s="6"/>
      <c r="N8" s="6"/>
      <c r="O8" s="6"/>
    </row>
    <row r="9" spans="1:15" s="7" customFormat="1" ht="11.25" customHeight="1">
      <c r="A9" s="474"/>
      <c r="B9" s="475"/>
      <c r="C9" s="474"/>
      <c r="D9" s="474"/>
      <c r="E9" s="474"/>
      <c r="F9" s="474"/>
      <c r="G9" s="474"/>
      <c r="H9" s="83"/>
      <c r="I9" s="6"/>
      <c r="J9" s="6"/>
      <c r="K9" s="6"/>
      <c r="L9" s="36"/>
      <c r="M9" s="6"/>
      <c r="N9" s="6"/>
      <c r="O9" s="6"/>
    </row>
    <row r="10" spans="1:15" s="60" customFormat="1" ht="15" hidden="1" customHeight="1">
      <c r="A10" s="476"/>
      <c r="B10" s="477"/>
      <c r="C10" s="476"/>
      <c r="D10" s="476"/>
      <c r="E10" s="476"/>
      <c r="F10" s="478" t="s">
        <v>39</v>
      </c>
      <c r="G10" s="478"/>
      <c r="H10" s="83"/>
      <c r="I10" s="61"/>
      <c r="J10" s="61"/>
      <c r="K10" s="61"/>
      <c r="L10" s="36"/>
      <c r="M10" s="61"/>
      <c r="N10" s="61"/>
      <c r="O10" s="61"/>
    </row>
    <row r="11" spans="1:15" s="8" customFormat="1" ht="34.5">
      <c r="A11" s="11" t="s">
        <v>3</v>
      </c>
      <c r="B11" s="479" t="s">
        <v>28</v>
      </c>
      <c r="C11" s="480" t="s">
        <v>185</v>
      </c>
      <c r="D11" s="480" t="s">
        <v>186</v>
      </c>
      <c r="E11" s="480" t="s">
        <v>187</v>
      </c>
      <c r="F11" s="480" t="s">
        <v>40</v>
      </c>
      <c r="G11" s="39"/>
      <c r="H11" s="83"/>
      <c r="I11" s="68"/>
      <c r="J11" s="68"/>
      <c r="K11" s="68"/>
      <c r="L11" s="213"/>
      <c r="M11" s="68"/>
      <c r="N11" s="68"/>
      <c r="O11" s="68"/>
    </row>
    <row r="12" spans="1:15" s="60" customFormat="1" ht="34.5">
      <c r="A12" s="11" t="s">
        <v>7</v>
      </c>
      <c r="B12" s="12" t="s">
        <v>29</v>
      </c>
      <c r="C12" s="202">
        <f>+F12</f>
        <v>1715.0999999999476</v>
      </c>
      <c r="D12" s="202">
        <f>+F12</f>
        <v>1715.0999999999476</v>
      </c>
      <c r="E12" s="202">
        <f>+F12</f>
        <v>1715.0999999999476</v>
      </c>
      <c r="F12" s="202">
        <f>+'Dramakani hamematakan'!D6</f>
        <v>1715.0999999999476</v>
      </c>
      <c r="G12" s="481"/>
      <c r="H12" s="281"/>
      <c r="I12" s="456" t="str">
        <f>IF((D12-C12)&lt;0, (0),"")</f>
        <v/>
      </c>
      <c r="J12" s="456" t="str">
        <f t="shared" ref="I12:K26" si="0">IF((E12-D12)&lt;0, (0),"")</f>
        <v/>
      </c>
      <c r="K12" s="456" t="str">
        <f>IF((F12-E12)&lt;0, (0),"")</f>
        <v/>
      </c>
      <c r="L12" s="187"/>
      <c r="M12" s="61"/>
      <c r="N12" s="61"/>
      <c r="O12" s="61"/>
    </row>
    <row r="13" spans="1:15" s="60" customFormat="1" ht="34.5">
      <c r="A13" s="11" t="s">
        <v>11</v>
      </c>
      <c r="B13" s="12" t="s">
        <v>78</v>
      </c>
      <c r="C13" s="202">
        <f t="shared" ref="C13:E13" si="1">SUM(C14:C25)</f>
        <v>40854.6</v>
      </c>
      <c r="D13" s="202">
        <f t="shared" si="1"/>
        <v>84122.9</v>
      </c>
      <c r="E13" s="202">
        <f t="shared" si="1"/>
        <v>127691.2</v>
      </c>
      <c r="F13" s="202">
        <f>SUM(F14:F25)</f>
        <v>163773.20000000001</v>
      </c>
      <c r="G13" s="482"/>
      <c r="H13" s="83"/>
      <c r="I13" s="456" t="str">
        <f t="shared" si="0"/>
        <v/>
      </c>
      <c r="J13" s="456" t="str">
        <f>IF((E13-D13)&lt;0, (0),"")</f>
        <v/>
      </c>
      <c r="K13" s="456" t="str">
        <f t="shared" si="0"/>
        <v/>
      </c>
      <c r="L13" s="36"/>
      <c r="M13" s="61"/>
      <c r="N13" s="61"/>
      <c r="O13" s="61"/>
    </row>
    <row r="14" spans="1:15" s="60" customFormat="1" ht="17.25">
      <c r="A14" s="483">
        <v>1</v>
      </c>
      <c r="B14" s="258" t="str">
        <f>+'Ekamut-caxs'!B11</f>
        <v>Սուբսիդիայից</v>
      </c>
      <c r="C14" s="484">
        <v>12054.6</v>
      </c>
      <c r="D14" s="484">
        <v>27122.9</v>
      </c>
      <c r="E14" s="484">
        <v>42191.199999999997</v>
      </c>
      <c r="F14" s="201">
        <f>+'Ekamut-caxs'!D11</f>
        <v>60273.2</v>
      </c>
      <c r="G14" s="485"/>
      <c r="H14" s="83"/>
      <c r="I14" s="456" t="str">
        <f t="shared" si="0"/>
        <v/>
      </c>
      <c r="J14" s="456" t="str">
        <f t="shared" si="0"/>
        <v/>
      </c>
      <c r="K14" s="456" t="str">
        <f t="shared" si="0"/>
        <v/>
      </c>
      <c r="L14" s="36"/>
      <c r="M14" s="61"/>
      <c r="N14" s="61"/>
      <c r="O14" s="61"/>
    </row>
    <row r="15" spans="1:15" s="60" customFormat="1" ht="34.5" hidden="1">
      <c r="A15" s="483">
        <f t="shared" ref="A15:A25" si="2">+A14+1</f>
        <v>2</v>
      </c>
      <c r="B15" s="234" t="str">
        <f>+'Ekamut-caxs'!B12</f>
        <v>Սուբսիդիա՝ ազգային, լարային և փողային նվագարանների ուսուցման գծով</v>
      </c>
      <c r="C15" s="200"/>
      <c r="D15" s="200"/>
      <c r="E15" s="200"/>
      <c r="F15" s="201">
        <f>+'Ekamut-caxs'!D12</f>
        <v>0</v>
      </c>
      <c r="G15" s="485"/>
      <c r="H15" s="248"/>
      <c r="I15" s="456" t="str">
        <f t="shared" si="0"/>
        <v/>
      </c>
      <c r="J15" s="456" t="str">
        <f t="shared" si="0"/>
        <v/>
      </c>
      <c r="K15" s="456" t="str">
        <f t="shared" si="0"/>
        <v/>
      </c>
      <c r="L15" s="36"/>
      <c r="M15" s="61"/>
      <c r="N15" s="61"/>
      <c r="O15" s="61"/>
    </row>
    <row r="16" spans="1:15" s="60" customFormat="1" ht="17.25" hidden="1">
      <c r="A16" s="483">
        <f t="shared" si="2"/>
        <v>3</v>
      </c>
      <c r="B16" s="234" t="str">
        <f>+'Ekamut-caxs'!B13</f>
        <v>Կամավոր ատեստավորման գծով</v>
      </c>
      <c r="C16" s="200"/>
      <c r="D16" s="200"/>
      <c r="E16" s="200"/>
      <c r="F16" s="201">
        <f>+'Ekamut-caxs'!D13</f>
        <v>0</v>
      </c>
      <c r="G16" s="485"/>
      <c r="H16" s="248"/>
      <c r="I16" s="456"/>
      <c r="J16" s="456"/>
      <c r="K16" s="456"/>
      <c r="L16" s="36"/>
      <c r="M16" s="61"/>
      <c r="N16" s="61"/>
      <c r="O16" s="61"/>
    </row>
    <row r="17" spans="1:15" s="60" customFormat="1" ht="17.25">
      <c r="A17" s="483">
        <v>2</v>
      </c>
      <c r="B17" s="208" t="str">
        <f>+'Ekamut-caxs'!B14</f>
        <v xml:space="preserve">Վճարովի ծառայություններից </v>
      </c>
      <c r="C17" s="484">
        <v>28800</v>
      </c>
      <c r="D17" s="484">
        <v>57000</v>
      </c>
      <c r="E17" s="484">
        <v>85500</v>
      </c>
      <c r="F17" s="201">
        <f>+'Ekamut-caxs'!D14</f>
        <v>103500</v>
      </c>
      <c r="G17" s="485"/>
      <c r="H17" s="248"/>
      <c r="I17" s="456" t="str">
        <f t="shared" si="0"/>
        <v/>
      </c>
      <c r="J17" s="456" t="str">
        <f t="shared" si="0"/>
        <v/>
      </c>
      <c r="K17" s="456" t="str">
        <f t="shared" si="0"/>
        <v/>
      </c>
      <c r="L17" s="36"/>
      <c r="M17" s="61"/>
      <c r="N17" s="61"/>
      <c r="O17" s="61"/>
    </row>
    <row r="18" spans="1:15" s="60" customFormat="1" ht="17.25" hidden="1">
      <c r="A18" s="483">
        <f t="shared" si="2"/>
        <v>3</v>
      </c>
      <c r="B18" s="208" t="str">
        <f>+'Ekamut-caxs'!B15</f>
        <v>Սպասարկման և կոմունալ համավճարներից</v>
      </c>
      <c r="C18" s="484"/>
      <c r="D18" s="484"/>
      <c r="E18" s="484"/>
      <c r="F18" s="201">
        <f>+'Ekamut-caxs'!D15</f>
        <v>0</v>
      </c>
      <c r="G18" s="486"/>
      <c r="H18" s="251"/>
      <c r="I18" s="456" t="str">
        <f t="shared" si="0"/>
        <v/>
      </c>
      <c r="J18" s="456" t="str">
        <f t="shared" si="0"/>
        <v/>
      </c>
      <c r="K18" s="456" t="str">
        <f t="shared" si="0"/>
        <v/>
      </c>
      <c r="L18" s="36"/>
      <c r="M18" s="61"/>
      <c r="N18" s="61"/>
      <c r="O18" s="61"/>
    </row>
    <row r="19" spans="1:15" s="60" customFormat="1" ht="17.25" hidden="1">
      <c r="A19" s="483">
        <f t="shared" si="2"/>
        <v>4</v>
      </c>
      <c r="B19" s="208" t="str">
        <f>+'Ekamut-caxs'!B16</f>
        <v>Միջոցառումների կազմակերպումից</v>
      </c>
      <c r="C19" s="484"/>
      <c r="D19" s="484"/>
      <c r="E19" s="484"/>
      <c r="F19" s="201">
        <f>+'Ekamut-caxs'!D16</f>
        <v>0</v>
      </c>
      <c r="G19" s="485"/>
      <c r="H19" s="282"/>
      <c r="I19" s="456" t="str">
        <f t="shared" si="0"/>
        <v/>
      </c>
      <c r="J19" s="456" t="str">
        <f t="shared" si="0"/>
        <v/>
      </c>
      <c r="K19" s="456" t="str">
        <f t="shared" si="0"/>
        <v/>
      </c>
      <c r="L19" s="36"/>
      <c r="M19" s="61"/>
      <c r="N19" s="61"/>
      <c r="O19" s="61"/>
    </row>
    <row r="20" spans="1:15" s="60" customFormat="1" ht="17.25" hidden="1">
      <c r="A20" s="483">
        <f t="shared" si="2"/>
        <v>5</v>
      </c>
      <c r="B20" s="208" t="str">
        <f>+'Ekamut-caxs'!B17</f>
        <v>Ֆինանսական օգնությունից</v>
      </c>
      <c r="C20" s="484"/>
      <c r="D20" s="484"/>
      <c r="E20" s="484"/>
      <c r="F20" s="201">
        <f>+'Ekamut-caxs'!D17</f>
        <v>0</v>
      </c>
      <c r="G20" s="485"/>
      <c r="H20" s="251"/>
      <c r="I20" s="456" t="str">
        <f t="shared" si="0"/>
        <v/>
      </c>
      <c r="J20" s="456" t="str">
        <f t="shared" si="0"/>
        <v/>
      </c>
      <c r="K20" s="456" t="str">
        <f t="shared" si="0"/>
        <v/>
      </c>
      <c r="L20" s="36"/>
      <c r="M20" s="61"/>
      <c r="N20" s="61"/>
      <c r="O20" s="61"/>
    </row>
    <row r="21" spans="1:15" s="60" customFormat="1" ht="34.5" hidden="1">
      <c r="A21" s="483">
        <f t="shared" si="2"/>
        <v>6</v>
      </c>
      <c r="B21" s="208" t="str">
        <f>+'Ekamut-caxs'!B18</f>
        <v>Չփոխանակվող գործարքներից (դրամաշնորհից)</v>
      </c>
      <c r="C21" s="484"/>
      <c r="D21" s="484"/>
      <c r="E21" s="484"/>
      <c r="F21" s="201">
        <f>+'Ekamut-caxs'!D18</f>
        <v>0</v>
      </c>
      <c r="G21" s="486"/>
      <c r="H21" s="282"/>
      <c r="I21" s="456" t="str">
        <f t="shared" si="0"/>
        <v/>
      </c>
      <c r="J21" s="456" t="str">
        <f t="shared" si="0"/>
        <v/>
      </c>
      <c r="K21" s="456" t="str">
        <f t="shared" si="0"/>
        <v/>
      </c>
      <c r="L21" s="36"/>
      <c r="M21" s="61"/>
      <c r="N21" s="61"/>
      <c r="O21" s="61"/>
    </row>
    <row r="22" spans="1:15" s="60" customFormat="1" ht="17.25" hidden="1">
      <c r="A22" s="483">
        <f t="shared" si="2"/>
        <v>7</v>
      </c>
      <c r="B22" s="258" t="s">
        <v>30</v>
      </c>
      <c r="C22" s="484"/>
      <c r="D22" s="484"/>
      <c r="E22" s="484"/>
      <c r="F22" s="200"/>
      <c r="G22" s="486"/>
      <c r="H22" s="282"/>
      <c r="I22" s="456" t="str">
        <f t="shared" si="0"/>
        <v/>
      </c>
      <c r="J22" s="456" t="str">
        <f t="shared" si="0"/>
        <v/>
      </c>
      <c r="K22" s="456" t="str">
        <f t="shared" si="0"/>
        <v/>
      </c>
      <c r="L22" s="36"/>
      <c r="M22" s="61"/>
      <c r="N22" s="61"/>
      <c r="O22" s="61"/>
    </row>
    <row r="23" spans="1:15" s="60" customFormat="1" ht="17.25" hidden="1">
      <c r="A23" s="483">
        <f t="shared" si="2"/>
        <v>8</v>
      </c>
      <c r="B23" s="258" t="str">
        <f>+'Ekamut-caxs'!B22</f>
        <v>Բանկի տոկոսից</v>
      </c>
      <c r="C23" s="484"/>
      <c r="D23" s="484"/>
      <c r="E23" s="484"/>
      <c r="F23" s="201">
        <f>+'Ekamut-caxs'!D22</f>
        <v>0</v>
      </c>
      <c r="G23" s="485"/>
      <c r="H23" s="282"/>
      <c r="I23" s="456" t="str">
        <f t="shared" si="0"/>
        <v/>
      </c>
      <c r="J23" s="456" t="str">
        <f t="shared" si="0"/>
        <v/>
      </c>
      <c r="K23" s="456" t="str">
        <f t="shared" si="0"/>
        <v/>
      </c>
      <c r="L23" s="36"/>
      <c r="M23" s="61"/>
      <c r="N23" s="61"/>
      <c r="O23" s="61"/>
    </row>
    <row r="24" spans="1:15" s="61" customFormat="1" ht="17.25" hidden="1">
      <c r="A24" s="483">
        <f t="shared" si="2"/>
        <v>9</v>
      </c>
      <c r="B24" s="260" t="s">
        <v>263</v>
      </c>
      <c r="C24" s="484"/>
      <c r="D24" s="484"/>
      <c r="E24" s="484"/>
      <c r="F24" s="201">
        <f>+'Ekamut-caxs'!D24</f>
        <v>0</v>
      </c>
      <c r="G24" s="487"/>
      <c r="H24" s="511"/>
      <c r="I24" s="457" t="str">
        <f t="shared" si="0"/>
        <v/>
      </c>
      <c r="J24" s="457" t="str">
        <f t="shared" si="0"/>
        <v/>
      </c>
      <c r="K24" s="457" t="str">
        <f t="shared" si="0"/>
        <v/>
      </c>
      <c r="L24" s="36"/>
    </row>
    <row r="25" spans="1:15" s="61" customFormat="1" ht="17.25" hidden="1">
      <c r="A25" s="483">
        <f t="shared" si="2"/>
        <v>10</v>
      </c>
      <c r="B25" s="260">
        <f>+'Ekamut-caxs'!B25</f>
        <v>0</v>
      </c>
      <c r="C25" s="484"/>
      <c r="D25" s="484"/>
      <c r="E25" s="484"/>
      <c r="F25" s="201">
        <f>+'Ekamut-caxs'!D25</f>
        <v>0</v>
      </c>
      <c r="G25" s="487"/>
      <c r="H25" s="511"/>
      <c r="I25" s="457" t="str">
        <f t="shared" si="0"/>
        <v/>
      </c>
      <c r="J25" s="457" t="str">
        <f t="shared" si="0"/>
        <v/>
      </c>
      <c r="K25" s="457" t="str">
        <f t="shared" si="0"/>
        <v/>
      </c>
      <c r="L25" s="36"/>
    </row>
    <row r="26" spans="1:15" s="60" customFormat="1" ht="34.5">
      <c r="A26" s="11" t="s">
        <v>31</v>
      </c>
      <c r="B26" s="12" t="s">
        <v>79</v>
      </c>
      <c r="C26" s="202">
        <f>+C27+C73+C86</f>
        <v>42521.9</v>
      </c>
      <c r="D26" s="202">
        <f>+D27+D73+D86</f>
        <v>85477.8</v>
      </c>
      <c r="E26" s="202">
        <f>+E27+E73+E86</f>
        <v>128069</v>
      </c>
      <c r="F26" s="202">
        <f>+F27+F73+F86</f>
        <v>164620.20000000001</v>
      </c>
      <c r="G26" s="482"/>
      <c r="H26" s="249"/>
      <c r="I26" s="456" t="str">
        <f t="shared" si="0"/>
        <v/>
      </c>
      <c r="J26" s="456" t="str">
        <f t="shared" si="0"/>
        <v/>
      </c>
      <c r="K26" s="456" t="str">
        <f t="shared" si="0"/>
        <v/>
      </c>
      <c r="L26" s="36"/>
      <c r="M26" s="61"/>
      <c r="N26" s="61"/>
      <c r="O26" s="61"/>
    </row>
    <row r="27" spans="1:15" s="60" customFormat="1" ht="17.25">
      <c r="A27" s="14" t="s">
        <v>52</v>
      </c>
      <c r="B27" s="12" t="s">
        <v>55</v>
      </c>
      <c r="C27" s="202">
        <f>SUM(C28,C32:C37,C41:C67,C71:C72)</f>
        <v>42471.9</v>
      </c>
      <c r="D27" s="202">
        <f>SUM(D28,D32:D37,D41:D67,D71:D72)</f>
        <v>83377.8</v>
      </c>
      <c r="E27" s="202">
        <f>SUM(E28,E32:E37,E41:E67,E71:E72)</f>
        <v>123972.7</v>
      </c>
      <c r="F27" s="202">
        <f>SUM(F28,F32:F37,F41:F67,F71:F72)</f>
        <v>159923</v>
      </c>
      <c r="G27" s="482"/>
      <c r="H27" s="251"/>
      <c r="I27" s="456" t="str">
        <f t="shared" ref="I27:K88" si="3">IF((D27-C27)&lt;0, (0),"")</f>
        <v/>
      </c>
      <c r="J27" s="456" t="str">
        <f t="shared" si="3"/>
        <v/>
      </c>
      <c r="K27" s="456" t="str">
        <f t="shared" si="3"/>
        <v/>
      </c>
      <c r="L27" s="36"/>
      <c r="M27" s="61"/>
      <c r="N27" s="61"/>
      <c r="O27" s="61"/>
    </row>
    <row r="28" spans="1:15" s="73" customFormat="1" ht="17.25">
      <c r="A28" s="483">
        <v>1</v>
      </c>
      <c r="B28" s="229" t="str">
        <f>+'Ekamut-caxs'!B29</f>
        <v>Աշխատավարձի գծով, այդ թվում՝</v>
      </c>
      <c r="C28" s="484">
        <v>38129</v>
      </c>
      <c r="D28" s="484">
        <v>76658</v>
      </c>
      <c r="E28" s="484">
        <v>114987</v>
      </c>
      <c r="F28" s="201">
        <f>+'Ekamut-caxs'!D29</f>
        <v>148316.70000000001</v>
      </c>
      <c r="G28" s="485"/>
      <c r="H28" s="250"/>
      <c r="I28" s="456" t="str">
        <f t="shared" si="3"/>
        <v/>
      </c>
      <c r="J28" s="456" t="str">
        <f t="shared" si="3"/>
        <v/>
      </c>
      <c r="K28" s="456" t="str">
        <f t="shared" si="3"/>
        <v/>
      </c>
      <c r="L28" s="79"/>
      <c r="M28" s="72"/>
      <c r="N28" s="72"/>
      <c r="O28" s="72"/>
    </row>
    <row r="29" spans="1:15" s="67" customFormat="1" ht="17.25">
      <c r="A29" s="483">
        <f>+A28+0.1</f>
        <v>1.1000000000000001</v>
      </c>
      <c r="B29" s="208" t="str">
        <f>+'Ekamut-caxs'!B30</f>
        <v>վճարովի ծառայության գծով</v>
      </c>
      <c r="C29" s="200">
        <v>22917</v>
      </c>
      <c r="D29" s="200">
        <v>45834</v>
      </c>
      <c r="E29" s="200">
        <v>68750</v>
      </c>
      <c r="F29" s="201">
        <f>+'Ekamut-caxs'!D30</f>
        <v>91667</v>
      </c>
      <c r="G29" s="485"/>
      <c r="H29" s="249"/>
      <c r="I29" s="456" t="str">
        <f t="shared" si="3"/>
        <v/>
      </c>
      <c r="J29" s="456" t="str">
        <f t="shared" si="3"/>
        <v/>
      </c>
      <c r="K29" s="456" t="str">
        <f t="shared" si="3"/>
        <v/>
      </c>
      <c r="L29" s="316"/>
      <c r="M29" s="66"/>
      <c r="N29" s="66"/>
      <c r="O29" s="66"/>
    </row>
    <row r="30" spans="1:15" s="67" customFormat="1" ht="21.6" customHeight="1">
      <c r="A30" s="483">
        <f>+A29+0.1</f>
        <v>1.2000000000000002</v>
      </c>
      <c r="B30" s="260" t="str">
        <f>+'Ekamut-caxs'!B31</f>
        <v>պարգևատրման գծով</v>
      </c>
      <c r="C30" s="200"/>
      <c r="D30" s="200">
        <v>2000</v>
      </c>
      <c r="E30" s="200">
        <v>3000</v>
      </c>
      <c r="F30" s="201">
        <f>+'Ekamut-caxs'!D31</f>
        <v>4000</v>
      </c>
      <c r="G30" s="485"/>
      <c r="H30" s="250"/>
      <c r="I30" s="456" t="str">
        <f t="shared" si="3"/>
        <v/>
      </c>
      <c r="J30" s="456" t="str">
        <f t="shared" si="3"/>
        <v/>
      </c>
      <c r="K30" s="456" t="str">
        <f t="shared" si="3"/>
        <v/>
      </c>
      <c r="L30" s="316"/>
      <c r="M30" s="66"/>
      <c r="N30" s="66"/>
      <c r="O30" s="66"/>
    </row>
    <row r="31" spans="1:15" s="67" customFormat="1" ht="33" hidden="1" customHeight="1">
      <c r="A31" s="483">
        <f>+A30+0.1</f>
        <v>1.3000000000000003</v>
      </c>
      <c r="B31" s="260" t="s">
        <v>232</v>
      </c>
      <c r="C31" s="200"/>
      <c r="D31" s="200"/>
      <c r="E31" s="200"/>
      <c r="F31" s="201">
        <f>+'Ekamut-caxs'!D32</f>
        <v>0</v>
      </c>
      <c r="G31" s="485"/>
      <c r="H31" s="250"/>
      <c r="I31" s="456"/>
      <c r="J31" s="456"/>
      <c r="K31" s="456"/>
      <c r="L31" s="316"/>
      <c r="M31" s="66"/>
      <c r="N31" s="66"/>
      <c r="O31" s="66"/>
    </row>
    <row r="32" spans="1:15" s="75" customFormat="1" ht="17.25">
      <c r="A32" s="483">
        <f>+A28+1</f>
        <v>2</v>
      </c>
      <c r="B32" s="208" t="str">
        <f>+'Ekamut-caxs'!B33</f>
        <v>Ջեռուցման գծով</v>
      </c>
      <c r="C32" s="484">
        <v>1500</v>
      </c>
      <c r="D32" s="484">
        <v>1500</v>
      </c>
      <c r="E32" s="484">
        <v>1500</v>
      </c>
      <c r="F32" s="201">
        <f>+'Ekamut-caxs'!D33</f>
        <v>2287.1</v>
      </c>
      <c r="G32" s="485"/>
      <c r="H32" s="279"/>
      <c r="I32" s="456" t="str">
        <f t="shared" si="3"/>
        <v/>
      </c>
      <c r="J32" s="456" t="str">
        <f t="shared" si="3"/>
        <v/>
      </c>
      <c r="K32" s="456" t="str">
        <f t="shared" si="3"/>
        <v/>
      </c>
      <c r="L32" s="317"/>
      <c r="M32" s="74"/>
      <c r="N32" s="74"/>
      <c r="O32" s="74"/>
    </row>
    <row r="33" spans="1:15" s="75" customFormat="1" ht="17.25">
      <c r="A33" s="483">
        <f>+A32+1</f>
        <v>3</v>
      </c>
      <c r="B33" s="208" t="str">
        <f>+'Ekamut-caxs'!B34</f>
        <v>Էլեկտրաէներգիայի գծով</v>
      </c>
      <c r="C33" s="484">
        <v>422</v>
      </c>
      <c r="D33" s="484">
        <v>844</v>
      </c>
      <c r="E33" s="484">
        <v>1266</v>
      </c>
      <c r="F33" s="201">
        <f>+'Ekamut-caxs'!D34</f>
        <v>1687.8</v>
      </c>
      <c r="G33" s="485"/>
      <c r="H33" s="279"/>
      <c r="I33" s="456" t="str">
        <f t="shared" si="3"/>
        <v/>
      </c>
      <c r="J33" s="456" t="str">
        <f t="shared" si="3"/>
        <v/>
      </c>
      <c r="K33" s="456" t="str">
        <f t="shared" si="3"/>
        <v/>
      </c>
      <c r="L33" s="317"/>
      <c r="M33" s="74"/>
      <c r="N33" s="74"/>
      <c r="O33" s="74"/>
    </row>
    <row r="34" spans="1:15" s="75" customFormat="1" ht="17.25">
      <c r="A34" s="483">
        <v>4</v>
      </c>
      <c r="B34" s="208" t="str">
        <f>+'Ekamut-caxs'!B35</f>
        <v>Ջրմուղ-կոյուղու գծով</v>
      </c>
      <c r="C34" s="484">
        <v>161.5</v>
      </c>
      <c r="D34" s="484">
        <v>323</v>
      </c>
      <c r="E34" s="484">
        <v>484.5</v>
      </c>
      <c r="F34" s="201">
        <f>+'Komunal '!M20</f>
        <v>645.9</v>
      </c>
      <c r="G34" s="485"/>
      <c r="H34" s="279"/>
      <c r="I34" s="456" t="str">
        <f t="shared" si="3"/>
        <v/>
      </c>
      <c r="J34" s="456" t="str">
        <f t="shared" si="3"/>
        <v/>
      </c>
      <c r="K34" s="456" t="str">
        <f t="shared" si="3"/>
        <v/>
      </c>
      <c r="L34" s="317"/>
      <c r="M34" s="74"/>
      <c r="N34" s="74"/>
      <c r="O34" s="74"/>
    </row>
    <row r="35" spans="1:15" s="75" customFormat="1" ht="17.25">
      <c r="A35" s="483">
        <f>+A34+1</f>
        <v>5</v>
      </c>
      <c r="B35" s="208" t="str">
        <f>+'Ekamut-caxs'!B36</f>
        <v>Աղբահանության գծով</v>
      </c>
      <c r="C35" s="484">
        <v>75.599999999999994</v>
      </c>
      <c r="D35" s="484">
        <v>151.19999999999999</v>
      </c>
      <c r="E35" s="484">
        <v>226.8</v>
      </c>
      <c r="F35" s="201">
        <f>+'Ekamut-caxs'!D36</f>
        <v>302.3</v>
      </c>
      <c r="G35" s="485"/>
      <c r="H35" s="279"/>
      <c r="I35" s="456" t="str">
        <f t="shared" si="3"/>
        <v/>
      </c>
      <c r="J35" s="456" t="str">
        <f t="shared" si="3"/>
        <v/>
      </c>
      <c r="K35" s="456" t="str">
        <f t="shared" si="3"/>
        <v/>
      </c>
      <c r="L35" s="317"/>
      <c r="M35" s="74"/>
      <c r="N35" s="74"/>
      <c r="O35" s="74"/>
    </row>
    <row r="36" spans="1:15" s="75" customFormat="1" ht="17.25">
      <c r="A36" s="483">
        <f>+A35+1</f>
        <v>6</v>
      </c>
      <c r="B36" s="208" t="str">
        <f>+'Ekamut-caxs'!B37</f>
        <v>Ախտաբանության գծով</v>
      </c>
      <c r="C36" s="484">
        <v>24</v>
      </c>
      <c r="D36" s="484">
        <v>48</v>
      </c>
      <c r="E36" s="484">
        <v>72</v>
      </c>
      <c r="F36" s="201">
        <f>+'Ekamut-caxs'!D37</f>
        <v>96</v>
      </c>
      <c r="G36" s="485"/>
      <c r="H36" s="279"/>
      <c r="I36" s="456" t="str">
        <f t="shared" si="3"/>
        <v/>
      </c>
      <c r="J36" s="456" t="str">
        <f t="shared" si="3"/>
        <v/>
      </c>
      <c r="K36" s="456" t="str">
        <f t="shared" si="3"/>
        <v/>
      </c>
      <c r="L36" s="317"/>
      <c r="M36" s="74"/>
      <c r="N36" s="74"/>
      <c r="O36" s="74"/>
    </row>
    <row r="37" spans="1:15" s="75" customFormat="1" ht="17.25">
      <c r="A37" s="483">
        <f>+A36+1</f>
        <v>7</v>
      </c>
      <c r="B37" s="208" t="str">
        <f>+'Ekamut-caxs'!B38</f>
        <v>Կապի գծով, որից`</v>
      </c>
      <c r="C37" s="201">
        <f t="shared" ref="C37:E37" si="4">SUM(C38:C40)</f>
        <v>112.8</v>
      </c>
      <c r="D37" s="201">
        <f t="shared" si="4"/>
        <v>225.6</v>
      </c>
      <c r="E37" s="201">
        <f t="shared" si="4"/>
        <v>338.4</v>
      </c>
      <c r="F37" s="201">
        <f>SUM(F38:F40)</f>
        <v>450.2</v>
      </c>
      <c r="G37" s="485"/>
      <c r="H37" s="279"/>
      <c r="I37" s="456" t="str">
        <f t="shared" si="3"/>
        <v/>
      </c>
      <c r="J37" s="456" t="str">
        <f t="shared" si="3"/>
        <v/>
      </c>
      <c r="K37" s="456" t="str">
        <f t="shared" si="3"/>
        <v/>
      </c>
      <c r="L37" s="317"/>
      <c r="M37" s="74"/>
      <c r="N37" s="74"/>
      <c r="O37" s="74"/>
    </row>
    <row r="38" spans="1:15" ht="17.25">
      <c r="A38" s="483">
        <f t="shared" ref="A38:A40" si="5">+A37+0.1</f>
        <v>7.1</v>
      </c>
      <c r="B38" s="208" t="str">
        <f>+'Ekamut-caxs'!B39</f>
        <v>բաժանորդային վճար</v>
      </c>
      <c r="C38" s="200">
        <v>28.8</v>
      </c>
      <c r="D38" s="200">
        <v>57.6</v>
      </c>
      <c r="E38" s="200">
        <v>86.4</v>
      </c>
      <c r="F38" s="201">
        <f>+'Ekamut-caxs'!D39</f>
        <v>115.2</v>
      </c>
      <c r="G38" s="485"/>
      <c r="H38" s="251"/>
      <c r="I38" s="456" t="str">
        <f t="shared" si="3"/>
        <v/>
      </c>
      <c r="J38" s="456" t="str">
        <f t="shared" si="3"/>
        <v/>
      </c>
      <c r="K38" s="456" t="str">
        <f t="shared" si="3"/>
        <v/>
      </c>
    </row>
    <row r="39" spans="1:15" ht="17.25">
      <c r="A39" s="483">
        <f t="shared" si="5"/>
        <v>7.1999999999999993</v>
      </c>
      <c r="B39" s="208" t="str">
        <f>+'Ekamut-caxs'!B40</f>
        <v>րոպեավճար</v>
      </c>
      <c r="C39" s="200">
        <v>24</v>
      </c>
      <c r="D39" s="200">
        <v>48</v>
      </c>
      <c r="E39" s="200">
        <v>72</v>
      </c>
      <c r="F39" s="201">
        <f>+'Ekamut-caxs'!D40</f>
        <v>95</v>
      </c>
      <c r="G39" s="485"/>
      <c r="H39" s="251"/>
      <c r="I39" s="456" t="str">
        <f t="shared" si="3"/>
        <v/>
      </c>
      <c r="J39" s="456" t="str">
        <f t="shared" si="3"/>
        <v/>
      </c>
      <c r="K39" s="456" t="str">
        <f t="shared" si="3"/>
        <v/>
      </c>
    </row>
    <row r="40" spans="1:15" ht="17.25">
      <c r="A40" s="483">
        <f t="shared" si="5"/>
        <v>7.2999999999999989</v>
      </c>
      <c r="B40" s="208" t="str">
        <f>+'Ekamut-caxs'!B41</f>
        <v>ինտերնետ կապ</v>
      </c>
      <c r="C40" s="200">
        <v>60</v>
      </c>
      <c r="D40" s="200">
        <v>120</v>
      </c>
      <c r="E40" s="200">
        <v>180</v>
      </c>
      <c r="F40" s="201">
        <f>+'Ekamut-caxs'!D41</f>
        <v>240</v>
      </c>
      <c r="G40" s="485"/>
      <c r="H40" s="251"/>
      <c r="I40" s="456" t="str">
        <f t="shared" si="3"/>
        <v/>
      </c>
      <c r="J40" s="456" t="str">
        <f t="shared" si="3"/>
        <v/>
      </c>
      <c r="K40" s="456" t="str">
        <f t="shared" si="3"/>
        <v/>
      </c>
    </row>
    <row r="41" spans="1:15" s="75" customFormat="1" ht="17.25">
      <c r="A41" s="483">
        <f>+A37+1</f>
        <v>8</v>
      </c>
      <c r="B41" s="208" t="str">
        <f>+'Ekamut-caxs'!B42</f>
        <v>Բանկային ծառայության գծով</v>
      </c>
      <c r="C41" s="484">
        <v>5</v>
      </c>
      <c r="D41" s="484">
        <v>10</v>
      </c>
      <c r="E41" s="484">
        <v>15</v>
      </c>
      <c r="F41" s="201">
        <f>+'Ekamut-caxs'!D42</f>
        <v>20</v>
      </c>
      <c r="G41" s="485"/>
      <c r="H41" s="279"/>
      <c r="I41" s="456" t="str">
        <f t="shared" si="3"/>
        <v/>
      </c>
      <c r="J41" s="456" t="str">
        <f t="shared" si="3"/>
        <v/>
      </c>
      <c r="K41" s="456" t="str">
        <f t="shared" si="3"/>
        <v/>
      </c>
      <c r="L41" s="317"/>
      <c r="M41" s="74"/>
      <c r="N41" s="74"/>
      <c r="O41" s="74"/>
    </row>
    <row r="42" spans="1:15" s="75" customFormat="1" ht="17.25">
      <c r="A42" s="483">
        <f>+A41+1</f>
        <v>9</v>
      </c>
      <c r="B42" s="208" t="str">
        <f>+'Ekamut-caxs'!B43</f>
        <v>Տնտեսական ապրանքների գծով</v>
      </c>
      <c r="C42" s="484">
        <v>100</v>
      </c>
      <c r="D42" s="484">
        <v>360</v>
      </c>
      <c r="E42" s="484">
        <v>540</v>
      </c>
      <c r="F42" s="201">
        <f>+'Ekamut-caxs'!D43</f>
        <v>750</v>
      </c>
      <c r="G42" s="485"/>
      <c r="H42" s="279"/>
      <c r="I42" s="456" t="str">
        <f t="shared" si="3"/>
        <v/>
      </c>
      <c r="J42" s="456" t="str">
        <f t="shared" si="3"/>
        <v/>
      </c>
      <c r="K42" s="456" t="str">
        <f t="shared" si="3"/>
        <v/>
      </c>
      <c r="L42" s="317"/>
      <c r="M42" s="74"/>
      <c r="N42" s="74"/>
      <c r="O42" s="74"/>
    </row>
    <row r="43" spans="1:15" s="75" customFormat="1" ht="17.25">
      <c r="A43" s="483">
        <f>+A42+1</f>
        <v>10</v>
      </c>
      <c r="B43" s="208" t="str">
        <f>+'Ekamut-caxs'!B44</f>
        <v>Գրասենյակային ապրանքների գծով</v>
      </c>
      <c r="C43" s="484">
        <v>100</v>
      </c>
      <c r="D43" s="484">
        <v>270</v>
      </c>
      <c r="E43" s="484">
        <v>405</v>
      </c>
      <c r="F43" s="201">
        <f>+'Ekamut-caxs'!D44</f>
        <v>550</v>
      </c>
      <c r="G43" s="485"/>
      <c r="H43" s="279"/>
      <c r="I43" s="456" t="str">
        <f t="shared" si="3"/>
        <v/>
      </c>
      <c r="J43" s="456" t="str">
        <f t="shared" si="3"/>
        <v/>
      </c>
      <c r="K43" s="456" t="str">
        <f t="shared" si="3"/>
        <v/>
      </c>
      <c r="L43" s="317"/>
      <c r="M43" s="74"/>
      <c r="N43" s="74"/>
      <c r="O43" s="74"/>
    </row>
    <row r="44" spans="1:15" s="75" customFormat="1" ht="34.5">
      <c r="A44" s="483">
        <f t="shared" ref="A44:A72" si="6">+A43+1</f>
        <v>11</v>
      </c>
      <c r="B44" s="208" t="str">
        <f>+'Ekamut-caxs'!B45</f>
        <v>Փոքրարժեք կամ արագամաշ առարկաների գծով</v>
      </c>
      <c r="C44" s="484">
        <v>100</v>
      </c>
      <c r="D44" s="484">
        <v>250</v>
      </c>
      <c r="E44" s="484">
        <v>375</v>
      </c>
      <c r="F44" s="201">
        <f>+'Ekamut-caxs'!D45</f>
        <v>500</v>
      </c>
      <c r="G44" s="485"/>
      <c r="H44" s="279"/>
      <c r="I44" s="456" t="str">
        <f t="shared" si="3"/>
        <v/>
      </c>
      <c r="J44" s="456" t="str">
        <f t="shared" si="3"/>
        <v/>
      </c>
      <c r="K44" s="456" t="str">
        <f t="shared" si="3"/>
        <v/>
      </c>
      <c r="L44" s="317"/>
      <c r="M44" s="74"/>
      <c r="N44" s="74"/>
      <c r="O44" s="74"/>
    </row>
    <row r="45" spans="1:15" s="75" customFormat="1" ht="17.25">
      <c r="A45" s="483">
        <f t="shared" si="6"/>
        <v>12</v>
      </c>
      <c r="B45" s="208" t="str">
        <f>+'Ekamut-caxs'!B46</f>
        <v>Ուսումնական նյութերի գծով</v>
      </c>
      <c r="C45" s="484"/>
      <c r="D45" s="484">
        <v>150</v>
      </c>
      <c r="E45" s="484">
        <v>250</v>
      </c>
      <c r="F45" s="201">
        <f>+'Ekamut-caxs'!D46</f>
        <v>250</v>
      </c>
      <c r="G45" s="485"/>
      <c r="H45" s="279"/>
      <c r="I45" s="456" t="str">
        <f t="shared" si="3"/>
        <v/>
      </c>
      <c r="J45" s="456" t="str">
        <f t="shared" si="3"/>
        <v/>
      </c>
      <c r="K45" s="456" t="str">
        <f t="shared" si="3"/>
        <v/>
      </c>
      <c r="L45" s="317"/>
      <c r="M45" s="74"/>
      <c r="N45" s="74"/>
      <c r="O45" s="74"/>
    </row>
    <row r="46" spans="1:15" s="75" customFormat="1" ht="17.25">
      <c r="A46" s="483">
        <f t="shared" si="6"/>
        <v>13</v>
      </c>
      <c r="B46" s="208" t="str">
        <f>+'Ekamut-caxs'!B47</f>
        <v>Դեղորայքի գծով</v>
      </c>
      <c r="C46" s="484"/>
      <c r="D46" s="484">
        <v>80</v>
      </c>
      <c r="E46" s="484">
        <v>80</v>
      </c>
      <c r="F46" s="201">
        <f>+'Ekamut-caxs'!D47</f>
        <v>80</v>
      </c>
      <c r="G46" s="485"/>
      <c r="H46" s="279"/>
      <c r="I46" s="456" t="str">
        <f t="shared" si="3"/>
        <v/>
      </c>
      <c r="J46" s="456" t="str">
        <f t="shared" si="3"/>
        <v/>
      </c>
      <c r="K46" s="456" t="str">
        <f t="shared" si="3"/>
        <v/>
      </c>
      <c r="L46" s="317"/>
      <c r="M46" s="74"/>
      <c r="N46" s="74"/>
      <c r="O46" s="74"/>
    </row>
    <row r="47" spans="1:15" s="75" customFormat="1" ht="17.25">
      <c r="A47" s="483">
        <f t="shared" si="6"/>
        <v>14</v>
      </c>
      <c r="B47" s="208" t="str">
        <f>+'Ekamut-caxs'!B48</f>
        <v>Բուժ.ծառայության գծով</v>
      </c>
      <c r="C47" s="484">
        <v>150</v>
      </c>
      <c r="D47" s="484">
        <v>150</v>
      </c>
      <c r="E47" s="484">
        <v>150</v>
      </c>
      <c r="F47" s="201">
        <f>+'Ekamut-caxs'!D48</f>
        <v>150</v>
      </c>
      <c r="G47" s="485"/>
      <c r="H47" s="279"/>
      <c r="I47" s="456" t="str">
        <f t="shared" si="3"/>
        <v/>
      </c>
      <c r="J47" s="456" t="str">
        <f t="shared" si="3"/>
        <v/>
      </c>
      <c r="K47" s="456" t="str">
        <f t="shared" si="3"/>
        <v/>
      </c>
      <c r="L47" s="317"/>
      <c r="M47" s="74"/>
      <c r="N47" s="74"/>
      <c r="O47" s="74"/>
    </row>
    <row r="48" spans="1:15" s="75" customFormat="1" ht="17.25">
      <c r="A48" s="483">
        <f t="shared" si="6"/>
        <v>15</v>
      </c>
      <c r="B48" s="208" t="str">
        <f>+'Ekamut-caxs'!B49</f>
        <v>Ընթացիկ վերանորոգման գծով</v>
      </c>
      <c r="C48" s="484">
        <v>100</v>
      </c>
      <c r="D48" s="484">
        <v>280</v>
      </c>
      <c r="E48" s="484">
        <v>420</v>
      </c>
      <c r="F48" s="201">
        <f>+'Ekamut-caxs'!D49</f>
        <v>550</v>
      </c>
      <c r="G48" s="485"/>
      <c r="H48" s="279"/>
      <c r="I48" s="456" t="str">
        <f t="shared" si="3"/>
        <v/>
      </c>
      <c r="J48" s="456" t="str">
        <f t="shared" si="3"/>
        <v/>
      </c>
      <c r="K48" s="456" t="str">
        <f t="shared" si="3"/>
        <v/>
      </c>
      <c r="L48" s="317"/>
      <c r="M48" s="74"/>
      <c r="N48" s="74"/>
      <c r="O48" s="74"/>
    </row>
    <row r="49" spans="1:15" s="75" customFormat="1" ht="17.25">
      <c r="A49" s="483">
        <f t="shared" si="6"/>
        <v>16</v>
      </c>
      <c r="B49" s="208" t="str">
        <f>+'Ekamut-caxs'!B50</f>
        <v>Ջեռուցման համակարգի սպասարկման գծով</v>
      </c>
      <c r="C49" s="484">
        <v>77.5</v>
      </c>
      <c r="D49" s="484">
        <v>83</v>
      </c>
      <c r="E49" s="484">
        <v>125.5</v>
      </c>
      <c r="F49" s="201">
        <f>+'Ekamut-caxs'!D50</f>
        <v>205</v>
      </c>
      <c r="G49" s="485"/>
      <c r="H49" s="279"/>
      <c r="I49" s="456" t="str">
        <f t="shared" si="3"/>
        <v/>
      </c>
      <c r="J49" s="456" t="str">
        <f t="shared" si="3"/>
        <v/>
      </c>
      <c r="K49" s="456" t="str">
        <f t="shared" si="3"/>
        <v/>
      </c>
      <c r="L49" s="317"/>
      <c r="M49" s="74"/>
      <c r="N49" s="74"/>
      <c r="O49" s="74"/>
    </row>
    <row r="50" spans="1:15" s="75" customFormat="1" ht="17.25" hidden="1">
      <c r="A50" s="483">
        <f t="shared" si="6"/>
        <v>17</v>
      </c>
      <c r="B50" s="208" t="str">
        <f>+'Ekamut-caxs'!B51</f>
        <v>Կաթսայատան սպասարկման գծով</v>
      </c>
      <c r="C50" s="484"/>
      <c r="D50" s="484"/>
      <c r="E50" s="484"/>
      <c r="F50" s="488">
        <f>+'Ekamut-caxs'!D51</f>
        <v>0</v>
      </c>
      <c r="G50" s="485"/>
      <c r="H50" s="279"/>
      <c r="I50" s="456" t="str">
        <f t="shared" si="3"/>
        <v/>
      </c>
      <c r="J50" s="456" t="str">
        <f t="shared" si="3"/>
        <v/>
      </c>
      <c r="K50" s="456" t="str">
        <f t="shared" si="3"/>
        <v/>
      </c>
      <c r="L50" s="317"/>
      <c r="M50" s="74"/>
      <c r="N50" s="74"/>
      <c r="O50" s="74"/>
    </row>
    <row r="51" spans="1:15" s="75" customFormat="1" ht="34.5" hidden="1">
      <c r="A51" s="483">
        <v>17</v>
      </c>
      <c r="B51" s="208" t="str">
        <f>+'Ekamut-caxs'!B52</f>
        <v>Սպասարկման և կոմունալ համավճարների գծով</v>
      </c>
      <c r="C51" s="484"/>
      <c r="D51" s="484"/>
      <c r="E51" s="484"/>
      <c r="F51" s="201">
        <f>+'Ekamut-caxs'!D52</f>
        <v>0</v>
      </c>
      <c r="G51" s="485"/>
      <c r="H51" s="279"/>
      <c r="I51" s="456" t="str">
        <f t="shared" si="3"/>
        <v/>
      </c>
      <c r="J51" s="456" t="str">
        <f t="shared" si="3"/>
        <v/>
      </c>
      <c r="K51" s="456" t="str">
        <f t="shared" si="3"/>
        <v/>
      </c>
      <c r="L51" s="317"/>
      <c r="M51" s="74"/>
      <c r="N51" s="74"/>
      <c r="O51" s="74"/>
    </row>
    <row r="52" spans="1:15" s="75" customFormat="1" ht="17.25">
      <c r="A52" s="483">
        <v>17</v>
      </c>
      <c r="B52" s="208" t="str">
        <f>+'Ekamut-caxs'!B53</f>
        <v>Գնումների համակարգողի ծառայության գծով</v>
      </c>
      <c r="C52" s="484">
        <v>105</v>
      </c>
      <c r="D52" s="484">
        <v>105</v>
      </c>
      <c r="E52" s="484">
        <v>105</v>
      </c>
      <c r="F52" s="201">
        <f>+'Ekamut-caxs'!D53</f>
        <v>105</v>
      </c>
      <c r="G52" s="485"/>
      <c r="H52" s="279"/>
      <c r="I52" s="456" t="str">
        <f t="shared" si="3"/>
        <v/>
      </c>
      <c r="J52" s="456" t="str">
        <f t="shared" si="3"/>
        <v/>
      </c>
      <c r="K52" s="456" t="str">
        <f t="shared" si="3"/>
        <v/>
      </c>
      <c r="L52" s="317"/>
      <c r="M52" s="74"/>
      <c r="N52" s="74"/>
      <c r="O52" s="74"/>
    </row>
    <row r="53" spans="1:15" s="75" customFormat="1" ht="34.5">
      <c r="A53" s="483">
        <f t="shared" si="6"/>
        <v>18</v>
      </c>
      <c r="B53" s="208" t="str">
        <f>+'Ekamut-caxs'!B54</f>
        <v>Համակարգիչների տեխնիկական սպասարկման գծով</v>
      </c>
      <c r="C53" s="484">
        <v>42.5</v>
      </c>
      <c r="D53" s="484">
        <v>83</v>
      </c>
      <c r="E53" s="484">
        <v>125.5</v>
      </c>
      <c r="F53" s="201">
        <f>+'Ekamut-caxs'!D54</f>
        <v>170</v>
      </c>
      <c r="G53" s="485"/>
      <c r="H53" s="279"/>
      <c r="I53" s="456" t="str">
        <f t="shared" si="3"/>
        <v/>
      </c>
      <c r="J53" s="456" t="str">
        <f t="shared" si="3"/>
        <v/>
      </c>
      <c r="K53" s="456" t="str">
        <f t="shared" si="3"/>
        <v/>
      </c>
      <c r="L53" s="317"/>
      <c r="M53" s="74"/>
      <c r="N53" s="74"/>
      <c r="O53" s="74"/>
    </row>
    <row r="54" spans="1:15" s="75" customFormat="1" ht="34.5">
      <c r="A54" s="483">
        <f t="shared" si="6"/>
        <v>19</v>
      </c>
      <c r="B54" s="208" t="str">
        <f>+'Ekamut-caxs'!B55</f>
        <v>Համակարգչային ծրագրի և կայքի սպասարկման գծով</v>
      </c>
      <c r="C54" s="484">
        <v>107</v>
      </c>
      <c r="D54" s="484">
        <v>107</v>
      </c>
      <c r="E54" s="484">
        <v>107</v>
      </c>
      <c r="F54" s="201">
        <f>+'Ekamut-caxs'!D55</f>
        <v>107</v>
      </c>
      <c r="G54" s="485"/>
      <c r="H54" s="279"/>
      <c r="I54" s="456" t="str">
        <f t="shared" si="3"/>
        <v/>
      </c>
      <c r="J54" s="456" t="str">
        <f t="shared" si="3"/>
        <v/>
      </c>
      <c r="K54" s="456" t="str">
        <f t="shared" si="3"/>
        <v/>
      </c>
      <c r="L54" s="317"/>
      <c r="M54" s="74"/>
      <c r="N54" s="74"/>
      <c r="O54" s="74"/>
    </row>
    <row r="55" spans="1:15" s="75" customFormat="1" ht="17.25">
      <c r="A55" s="483">
        <f t="shared" si="6"/>
        <v>20</v>
      </c>
      <c r="B55" s="208" t="str">
        <f>+'Ekamut-caxs'!B56</f>
        <v>էլ․ստորագրության գծով</v>
      </c>
      <c r="C55" s="484">
        <v>3</v>
      </c>
      <c r="D55" s="484">
        <v>3</v>
      </c>
      <c r="E55" s="484">
        <v>3</v>
      </c>
      <c r="F55" s="201">
        <f>+'Ekamut-caxs'!D56</f>
        <v>3</v>
      </c>
      <c r="G55" s="485"/>
      <c r="H55" s="279"/>
      <c r="I55" s="456" t="str">
        <f t="shared" si="3"/>
        <v/>
      </c>
      <c r="J55" s="456" t="str">
        <f t="shared" si="3"/>
        <v/>
      </c>
      <c r="K55" s="456" t="str">
        <f t="shared" si="3"/>
        <v/>
      </c>
      <c r="L55" s="317"/>
      <c r="M55" s="74"/>
      <c r="N55" s="74"/>
      <c r="O55" s="74"/>
    </row>
    <row r="56" spans="1:15" s="75" customFormat="1" ht="17.25" hidden="1">
      <c r="A56" s="483">
        <f t="shared" si="6"/>
        <v>21</v>
      </c>
      <c r="B56" s="208" t="str">
        <f>+'Ekamut-caxs'!B57</f>
        <v>Հայտարարության գծով</v>
      </c>
      <c r="C56" s="484"/>
      <c r="D56" s="484"/>
      <c r="E56" s="484">
        <v>300</v>
      </c>
      <c r="F56" s="488">
        <f>+'Ekamut-caxs'!D57</f>
        <v>0</v>
      </c>
      <c r="G56" s="485"/>
      <c r="H56" s="279"/>
      <c r="I56" s="456" t="str">
        <f t="shared" si="3"/>
        <v/>
      </c>
      <c r="J56" s="456" t="str">
        <f t="shared" si="3"/>
        <v/>
      </c>
      <c r="K56" s="456">
        <f t="shared" si="3"/>
        <v>0</v>
      </c>
      <c r="L56" s="317"/>
      <c r="M56" s="74"/>
      <c r="N56" s="74"/>
      <c r="O56" s="74"/>
    </row>
    <row r="57" spans="1:15" s="75" customFormat="1" ht="17.25">
      <c r="A57" s="483">
        <v>21</v>
      </c>
      <c r="B57" s="208" t="str">
        <f>+'Ekamut-caxs'!B58</f>
        <v>Բաժանորդագրության գծով</v>
      </c>
      <c r="C57" s="484">
        <v>50</v>
      </c>
      <c r="D57" s="484">
        <v>100</v>
      </c>
      <c r="E57" s="484">
        <v>150</v>
      </c>
      <c r="F57" s="201">
        <f>+'Ekamut-caxs'!D58</f>
        <v>200</v>
      </c>
      <c r="G57" s="485"/>
      <c r="H57" s="279"/>
      <c r="I57" s="456" t="str">
        <f t="shared" si="3"/>
        <v/>
      </c>
      <c r="J57" s="456" t="str">
        <f t="shared" si="3"/>
        <v/>
      </c>
      <c r="K57" s="456" t="str">
        <f t="shared" si="3"/>
        <v/>
      </c>
      <c r="L57" s="317"/>
      <c r="M57" s="74"/>
      <c r="N57" s="74"/>
      <c r="O57" s="74"/>
    </row>
    <row r="58" spans="1:15" s="75" customFormat="1" ht="17.25">
      <c r="A58" s="483">
        <f t="shared" si="6"/>
        <v>22</v>
      </c>
      <c r="B58" s="208" t="str">
        <f>+'Ekamut-caxs'!B59</f>
        <v>Վերապատրաստման գծով</v>
      </c>
      <c r="C58" s="484">
        <v>60</v>
      </c>
      <c r="D58" s="484">
        <v>150</v>
      </c>
      <c r="E58" s="484">
        <v>200</v>
      </c>
      <c r="F58" s="201">
        <f>+'Ekamut-caxs'!D59</f>
        <v>200</v>
      </c>
      <c r="G58" s="485"/>
      <c r="H58" s="279"/>
      <c r="I58" s="456" t="str">
        <f t="shared" si="3"/>
        <v/>
      </c>
      <c r="J58" s="456" t="str">
        <f t="shared" si="3"/>
        <v/>
      </c>
      <c r="K58" s="456" t="str">
        <f t="shared" si="3"/>
        <v/>
      </c>
      <c r="L58" s="317"/>
      <c r="M58" s="74"/>
      <c r="N58" s="74"/>
      <c r="O58" s="74"/>
    </row>
    <row r="59" spans="1:15" s="75" customFormat="1" ht="17.25">
      <c r="A59" s="483">
        <f t="shared" si="6"/>
        <v>23</v>
      </c>
      <c r="B59" s="208" t="str">
        <f>+'Ekamut-caxs'!B60</f>
        <v>Միջոցառումների գծով</v>
      </c>
      <c r="C59" s="484">
        <v>100</v>
      </c>
      <c r="D59" s="484">
        <v>150</v>
      </c>
      <c r="E59" s="484">
        <v>200</v>
      </c>
      <c r="F59" s="201">
        <f>+'Ekamut-caxs'!D60</f>
        <v>300</v>
      </c>
      <c r="G59" s="485"/>
      <c r="H59" s="279"/>
      <c r="I59" s="456" t="str">
        <f t="shared" si="3"/>
        <v/>
      </c>
      <c r="J59" s="456" t="str">
        <f t="shared" si="3"/>
        <v/>
      </c>
      <c r="K59" s="456" t="str">
        <f t="shared" si="3"/>
        <v/>
      </c>
      <c r="L59" s="317"/>
      <c r="M59" s="74"/>
      <c r="N59" s="74"/>
      <c r="O59" s="74"/>
    </row>
    <row r="60" spans="1:15" s="75" customFormat="1" ht="17.25" hidden="1">
      <c r="A60" s="483">
        <f t="shared" si="6"/>
        <v>24</v>
      </c>
      <c r="B60" s="208" t="str">
        <f>+'Ekamut-caxs'!B61</f>
        <v>Տպագրական ծառայությունների գծով</v>
      </c>
      <c r="C60" s="484"/>
      <c r="D60" s="484"/>
      <c r="E60" s="484"/>
      <c r="F60" s="488">
        <f>+'Ekamut-caxs'!D61</f>
        <v>0</v>
      </c>
      <c r="G60" s="485"/>
      <c r="H60" s="279"/>
      <c r="I60" s="456" t="str">
        <f t="shared" si="3"/>
        <v/>
      </c>
      <c r="J60" s="456" t="str">
        <f t="shared" si="3"/>
        <v/>
      </c>
      <c r="K60" s="456" t="str">
        <f t="shared" si="3"/>
        <v/>
      </c>
      <c r="L60" s="317"/>
      <c r="M60" s="74"/>
      <c r="N60" s="74"/>
      <c r="O60" s="74"/>
    </row>
    <row r="61" spans="1:15" s="74" customFormat="1" ht="17.25">
      <c r="A61" s="483">
        <v>24</v>
      </c>
      <c r="B61" s="229" t="s">
        <v>323</v>
      </c>
      <c r="C61" s="484">
        <v>50</v>
      </c>
      <c r="D61" s="484">
        <v>150</v>
      </c>
      <c r="E61" s="484">
        <v>250</v>
      </c>
      <c r="F61" s="200">
        <f>+'Ekamut-caxs'!D62</f>
        <v>300</v>
      </c>
      <c r="G61" s="486"/>
      <c r="H61" s="249"/>
      <c r="I61" s="457"/>
      <c r="J61" s="457"/>
      <c r="K61" s="457"/>
      <c r="L61" s="317"/>
    </row>
    <row r="62" spans="1:15" s="74" customFormat="1" ht="26.45" customHeight="1">
      <c r="A62" s="483">
        <v>25</v>
      </c>
      <c r="B62" s="229" t="s">
        <v>320</v>
      </c>
      <c r="C62" s="484"/>
      <c r="D62" s="484"/>
      <c r="E62" s="484"/>
      <c r="F62" s="200">
        <f>+'Ekamut-caxs'!D63</f>
        <v>300</v>
      </c>
      <c r="G62" s="486"/>
      <c r="H62" s="249"/>
      <c r="I62" s="457"/>
      <c r="J62" s="457"/>
      <c r="K62" s="457"/>
      <c r="L62" s="317"/>
    </row>
    <row r="63" spans="1:15" s="74" customFormat="1" ht="27" customHeight="1">
      <c r="A63" s="483">
        <v>26</v>
      </c>
      <c r="B63" s="229" t="s">
        <v>321</v>
      </c>
      <c r="C63" s="484"/>
      <c r="D63" s="484"/>
      <c r="E63" s="484"/>
      <c r="F63" s="200">
        <f>+'Ekamut-caxs'!D64</f>
        <v>50</v>
      </c>
      <c r="G63" s="486"/>
      <c r="H63" s="249"/>
      <c r="I63" s="457"/>
      <c r="J63" s="457"/>
      <c r="K63" s="457"/>
      <c r="L63" s="317"/>
    </row>
    <row r="64" spans="1:15" s="74" customFormat="1" ht="42" customHeight="1">
      <c r="A64" s="483">
        <v>27</v>
      </c>
      <c r="B64" s="260" t="str">
        <f>+'Ekamut-caxs'!B65</f>
        <v>Ախտահանիչ և պաշտպանիչ նյութերի գծով</v>
      </c>
      <c r="C64" s="484"/>
      <c r="D64" s="484">
        <v>150</v>
      </c>
      <c r="E64" s="484">
        <v>200</v>
      </c>
      <c r="F64" s="201">
        <f>+'Ekamut-caxs'!D65</f>
        <v>200</v>
      </c>
      <c r="G64" s="486"/>
      <c r="H64" s="249"/>
      <c r="I64" s="457" t="str">
        <f t="shared" si="3"/>
        <v/>
      </c>
      <c r="J64" s="457" t="str">
        <f t="shared" si="3"/>
        <v/>
      </c>
      <c r="K64" s="457" t="str">
        <f t="shared" si="3"/>
        <v/>
      </c>
      <c r="L64" s="317"/>
    </row>
    <row r="65" spans="1:15" s="74" customFormat="1" ht="17.25">
      <c r="A65" s="483">
        <f t="shared" si="6"/>
        <v>28</v>
      </c>
      <c r="B65" s="260" t="s">
        <v>317</v>
      </c>
      <c r="C65" s="484">
        <v>50</v>
      </c>
      <c r="D65" s="484">
        <v>150</v>
      </c>
      <c r="E65" s="484">
        <v>250</v>
      </c>
      <c r="F65" s="201">
        <f>+'Ekamut-caxs'!D66</f>
        <v>300</v>
      </c>
      <c r="G65" s="486"/>
      <c r="H65" s="249"/>
      <c r="I65" s="457" t="str">
        <f t="shared" si="3"/>
        <v/>
      </c>
      <c r="J65" s="457" t="str">
        <f t="shared" si="3"/>
        <v/>
      </c>
      <c r="K65" s="457" t="str">
        <f t="shared" si="3"/>
        <v/>
      </c>
      <c r="L65" s="317"/>
    </row>
    <row r="66" spans="1:15" s="74" customFormat="1" ht="17.25" hidden="1">
      <c r="A66" s="483">
        <f>+A65+1</f>
        <v>29</v>
      </c>
      <c r="B66" s="229" t="s">
        <v>208</v>
      </c>
      <c r="C66" s="484"/>
      <c r="D66" s="484"/>
      <c r="E66" s="484"/>
      <c r="F66" s="201">
        <f>+'Ekamut-caxs'!D67</f>
        <v>0</v>
      </c>
      <c r="G66" s="486"/>
      <c r="I66" s="457" t="str">
        <f t="shared" si="3"/>
        <v/>
      </c>
      <c r="J66" s="457" t="str">
        <f t="shared" si="3"/>
        <v/>
      </c>
      <c r="K66" s="457" t="str">
        <f t="shared" si="3"/>
        <v/>
      </c>
      <c r="L66" s="317"/>
    </row>
    <row r="67" spans="1:15" s="75" customFormat="1" ht="34.5" hidden="1">
      <c r="A67" s="483">
        <f t="shared" si="6"/>
        <v>30</v>
      </c>
      <c r="B67" s="208" t="s">
        <v>32</v>
      </c>
      <c r="C67" s="201">
        <f t="shared" ref="C67:E67" si="7">SUM(C68:C70)</f>
        <v>0</v>
      </c>
      <c r="D67" s="201">
        <f t="shared" si="7"/>
        <v>0</v>
      </c>
      <c r="E67" s="201">
        <f t="shared" si="7"/>
        <v>0</v>
      </c>
      <c r="F67" s="201">
        <f>SUM(F68:F70)</f>
        <v>0</v>
      </c>
      <c r="G67" s="485"/>
      <c r="H67" s="279"/>
      <c r="I67" s="456" t="str">
        <f t="shared" si="3"/>
        <v/>
      </c>
      <c r="J67" s="456" t="str">
        <f t="shared" si="3"/>
        <v/>
      </c>
      <c r="K67" s="456" t="str">
        <f t="shared" si="3"/>
        <v/>
      </c>
      <c r="L67" s="317"/>
      <c r="M67" s="74"/>
      <c r="N67" s="74"/>
      <c r="O67" s="74"/>
    </row>
    <row r="68" spans="1:15" ht="17.25" hidden="1">
      <c r="A68" s="483">
        <f t="shared" ref="A68:A70" si="8">+A67+0.1</f>
        <v>30.1</v>
      </c>
      <c r="B68" s="489" t="s">
        <v>33</v>
      </c>
      <c r="C68" s="200"/>
      <c r="D68" s="200"/>
      <c r="E68" s="200"/>
      <c r="F68" s="200"/>
      <c r="G68" s="486"/>
      <c r="H68" s="251"/>
      <c r="I68" s="456" t="str">
        <f t="shared" si="3"/>
        <v/>
      </c>
      <c r="J68" s="456" t="str">
        <f t="shared" si="3"/>
        <v/>
      </c>
      <c r="K68" s="456" t="str">
        <f t="shared" si="3"/>
        <v/>
      </c>
    </row>
    <row r="69" spans="1:15" ht="17.25" hidden="1">
      <c r="A69" s="483">
        <f t="shared" si="8"/>
        <v>30.200000000000003</v>
      </c>
      <c r="B69" s="489" t="s">
        <v>46</v>
      </c>
      <c r="C69" s="200"/>
      <c r="D69" s="200"/>
      <c r="E69" s="200"/>
      <c r="F69" s="200"/>
      <c r="G69" s="486"/>
      <c r="H69" s="251"/>
      <c r="I69" s="456" t="str">
        <f t="shared" si="3"/>
        <v/>
      </c>
      <c r="J69" s="456" t="str">
        <f t="shared" si="3"/>
        <v/>
      </c>
      <c r="K69" s="456" t="str">
        <f t="shared" si="3"/>
        <v/>
      </c>
    </row>
    <row r="70" spans="1:15" ht="17.25" hidden="1">
      <c r="A70" s="483">
        <f t="shared" si="8"/>
        <v>30.300000000000004</v>
      </c>
      <c r="B70" s="489" t="s">
        <v>80</v>
      </c>
      <c r="C70" s="200"/>
      <c r="D70" s="200"/>
      <c r="E70" s="200"/>
      <c r="F70" s="201">
        <f>+'Ekamut-caxs'!D70</f>
        <v>0</v>
      </c>
      <c r="G70" s="486"/>
      <c r="H70" s="251"/>
      <c r="I70" s="456" t="str">
        <f t="shared" si="3"/>
        <v/>
      </c>
      <c r="J70" s="456" t="str">
        <f t="shared" si="3"/>
        <v/>
      </c>
      <c r="K70" s="456" t="str">
        <f t="shared" si="3"/>
        <v/>
      </c>
    </row>
    <row r="71" spans="1:15" s="75" customFormat="1" ht="17.25">
      <c r="A71" s="483">
        <v>29</v>
      </c>
      <c r="B71" s="490" t="s">
        <v>34</v>
      </c>
      <c r="C71" s="201">
        <f>+'Deb. ev kreditor'!F58</f>
        <v>847</v>
      </c>
      <c r="D71" s="201">
        <f>+'Deb. ev kreditor'!F58</f>
        <v>847</v>
      </c>
      <c r="E71" s="201">
        <f>+'Deb. ev kreditor'!F58</f>
        <v>847</v>
      </c>
      <c r="F71" s="201">
        <f>+'Deb. ev kreditor'!F58</f>
        <v>847</v>
      </c>
      <c r="G71" s="485"/>
      <c r="H71" s="251"/>
      <c r="I71" s="456" t="str">
        <f t="shared" si="3"/>
        <v/>
      </c>
      <c r="J71" s="456" t="str">
        <f t="shared" si="3"/>
        <v/>
      </c>
      <c r="K71" s="456" t="str">
        <f t="shared" si="3"/>
        <v/>
      </c>
      <c r="L71" s="317"/>
      <c r="M71" s="74"/>
      <c r="N71" s="74"/>
      <c r="O71" s="74"/>
    </row>
    <row r="72" spans="1:15" s="75" customFormat="1" ht="17.25" hidden="1">
      <c r="A72" s="483">
        <f t="shared" si="6"/>
        <v>30</v>
      </c>
      <c r="B72" s="262" t="s">
        <v>81</v>
      </c>
      <c r="C72" s="484"/>
      <c r="D72" s="484"/>
      <c r="E72" s="484"/>
      <c r="F72" s="200"/>
      <c r="G72" s="491"/>
      <c r="H72" s="515"/>
      <c r="I72" s="456" t="str">
        <f t="shared" si="3"/>
        <v/>
      </c>
      <c r="J72" s="456" t="str">
        <f t="shared" si="3"/>
        <v/>
      </c>
      <c r="K72" s="456" t="str">
        <f t="shared" si="3"/>
        <v/>
      </c>
      <c r="L72" s="317"/>
      <c r="M72" s="74"/>
      <c r="N72" s="74"/>
      <c r="O72" s="74"/>
    </row>
    <row r="73" spans="1:15" s="63" customFormat="1" ht="17.25">
      <c r="A73" s="492" t="s">
        <v>53</v>
      </c>
      <c r="B73" s="493" t="s">
        <v>56</v>
      </c>
      <c r="C73" s="202">
        <f>C74+C82</f>
        <v>50</v>
      </c>
      <c r="D73" s="202">
        <f>D74+D82</f>
        <v>2100</v>
      </c>
      <c r="E73" s="202">
        <f>E74+E82</f>
        <v>4096.3</v>
      </c>
      <c r="F73" s="202">
        <f>F74+F82</f>
        <v>4697.2000000000007</v>
      </c>
      <c r="G73" s="481"/>
      <c r="H73" s="515"/>
      <c r="I73" s="456" t="str">
        <f t="shared" si="3"/>
        <v/>
      </c>
      <c r="J73" s="456" t="str">
        <f t="shared" si="3"/>
        <v/>
      </c>
      <c r="K73" s="456" t="str">
        <f t="shared" si="3"/>
        <v/>
      </c>
      <c r="L73" s="318"/>
      <c r="M73" s="62"/>
      <c r="N73" s="62"/>
      <c r="O73" s="62"/>
    </row>
    <row r="74" spans="1:15" s="75" customFormat="1" ht="34.5">
      <c r="A74" s="494">
        <v>1</v>
      </c>
      <c r="B74" s="272" t="s">
        <v>85</v>
      </c>
      <c r="C74" s="202">
        <f t="shared" ref="C74:E74" si="9">SUM(C75:C81)</f>
        <v>50</v>
      </c>
      <c r="D74" s="202">
        <f t="shared" si="9"/>
        <v>2100</v>
      </c>
      <c r="E74" s="202">
        <f t="shared" si="9"/>
        <v>4096.3</v>
      </c>
      <c r="F74" s="202">
        <f>SUM(F75:F81)</f>
        <v>4697.2000000000007</v>
      </c>
      <c r="G74" s="485"/>
      <c r="H74" s="279"/>
      <c r="I74" s="456" t="str">
        <f t="shared" si="3"/>
        <v/>
      </c>
      <c r="J74" s="456" t="str">
        <f t="shared" si="3"/>
        <v/>
      </c>
      <c r="K74" s="456" t="str">
        <f t="shared" si="3"/>
        <v/>
      </c>
      <c r="L74" s="317"/>
      <c r="M74" s="74"/>
      <c r="N74" s="74"/>
      <c r="O74" s="74"/>
    </row>
    <row r="75" spans="1:15" s="75" customFormat="1" ht="17.25">
      <c r="A75" s="483">
        <f t="shared" ref="A75:A81" si="10">+A74+0.1</f>
        <v>1.1000000000000001</v>
      </c>
      <c r="B75" s="208" t="s">
        <v>82</v>
      </c>
      <c r="C75" s="484"/>
      <c r="D75" s="484">
        <v>500</v>
      </c>
      <c r="E75" s="484">
        <v>1000</v>
      </c>
      <c r="F75" s="200">
        <v>1119.5</v>
      </c>
      <c r="G75" s="485"/>
      <c r="H75" s="279"/>
      <c r="I75" s="456" t="str">
        <f t="shared" si="3"/>
        <v/>
      </c>
      <c r="J75" s="456" t="str">
        <f t="shared" si="3"/>
        <v/>
      </c>
      <c r="K75" s="456" t="str">
        <f t="shared" si="3"/>
        <v/>
      </c>
      <c r="L75" s="317"/>
      <c r="M75" s="74"/>
      <c r="N75" s="74"/>
      <c r="O75" s="74"/>
    </row>
    <row r="76" spans="1:15" s="75" customFormat="1" ht="17.25">
      <c r="A76" s="483">
        <f t="shared" si="10"/>
        <v>1.2000000000000002</v>
      </c>
      <c r="B76" s="208" t="s">
        <v>83</v>
      </c>
      <c r="C76" s="484"/>
      <c r="D76" s="484">
        <v>300</v>
      </c>
      <c r="E76" s="484">
        <v>740</v>
      </c>
      <c r="F76" s="200">
        <v>740</v>
      </c>
      <c r="G76" s="485"/>
      <c r="H76" s="279"/>
      <c r="I76" s="456" t="str">
        <f t="shared" si="3"/>
        <v/>
      </c>
      <c r="J76" s="456" t="str">
        <f t="shared" si="3"/>
        <v/>
      </c>
      <c r="K76" s="456" t="str">
        <f t="shared" si="3"/>
        <v/>
      </c>
      <c r="L76" s="317"/>
      <c r="M76" s="74"/>
      <c r="N76" s="74"/>
      <c r="O76" s="74"/>
    </row>
    <row r="77" spans="1:15" s="75" customFormat="1" ht="17.25">
      <c r="A77" s="483">
        <f t="shared" si="10"/>
        <v>1.3000000000000003</v>
      </c>
      <c r="B77" s="208" t="s">
        <v>84</v>
      </c>
      <c r="C77" s="484">
        <v>50</v>
      </c>
      <c r="D77" s="484">
        <v>500</v>
      </c>
      <c r="E77" s="484">
        <v>1056.3</v>
      </c>
      <c r="F77" s="200">
        <v>1056.3</v>
      </c>
      <c r="G77" s="485"/>
      <c r="H77" s="279"/>
      <c r="I77" s="456" t="str">
        <f t="shared" si="3"/>
        <v/>
      </c>
      <c r="J77" s="456" t="str">
        <f t="shared" si="3"/>
        <v/>
      </c>
      <c r="K77" s="456" t="str">
        <f t="shared" si="3"/>
        <v/>
      </c>
      <c r="L77" s="317"/>
      <c r="M77" s="74"/>
      <c r="N77" s="74"/>
      <c r="O77" s="74"/>
    </row>
    <row r="78" spans="1:15" s="75" customFormat="1" ht="17.25">
      <c r="A78" s="483">
        <f t="shared" si="10"/>
        <v>1.4000000000000004</v>
      </c>
      <c r="B78" s="208" t="s">
        <v>177</v>
      </c>
      <c r="C78" s="484"/>
      <c r="D78" s="484">
        <v>300</v>
      </c>
      <c r="E78" s="484">
        <v>300</v>
      </c>
      <c r="F78" s="200">
        <v>300</v>
      </c>
      <c r="G78" s="485"/>
      <c r="H78" s="279"/>
      <c r="I78" s="456" t="str">
        <f t="shared" si="3"/>
        <v/>
      </c>
      <c r="J78" s="456" t="str">
        <f t="shared" si="3"/>
        <v/>
      </c>
      <c r="K78" s="456" t="str">
        <f t="shared" si="3"/>
        <v/>
      </c>
      <c r="L78" s="317"/>
      <c r="M78" s="74"/>
      <c r="N78" s="74"/>
      <c r="O78" s="74"/>
    </row>
    <row r="79" spans="1:15" s="75" customFormat="1" ht="17.25">
      <c r="A79" s="483">
        <f t="shared" si="10"/>
        <v>1.5000000000000004</v>
      </c>
      <c r="B79" s="208" t="s">
        <v>61</v>
      </c>
      <c r="C79" s="484"/>
      <c r="D79" s="484">
        <v>500</v>
      </c>
      <c r="E79" s="484">
        <v>1000</v>
      </c>
      <c r="F79" s="200">
        <v>1481.4</v>
      </c>
      <c r="G79" s="485"/>
      <c r="H79" s="279"/>
      <c r="I79" s="456" t="str">
        <f t="shared" si="3"/>
        <v/>
      </c>
      <c r="J79" s="456" t="str">
        <f t="shared" si="3"/>
        <v/>
      </c>
      <c r="K79" s="456" t="str">
        <f t="shared" si="3"/>
        <v/>
      </c>
      <c r="L79" s="317"/>
      <c r="M79" s="74"/>
      <c r="N79" s="74"/>
      <c r="O79" s="74"/>
    </row>
    <row r="80" spans="1:15" s="74" customFormat="1" ht="17.25" hidden="1">
      <c r="A80" s="483">
        <f t="shared" si="10"/>
        <v>1.6000000000000005</v>
      </c>
      <c r="B80" s="229" t="s">
        <v>62</v>
      </c>
      <c r="C80" s="484"/>
      <c r="D80" s="484"/>
      <c r="E80" s="484"/>
      <c r="F80" s="200"/>
      <c r="G80" s="486"/>
      <c r="H80" s="249"/>
      <c r="I80" s="457" t="str">
        <f t="shared" si="3"/>
        <v/>
      </c>
      <c r="J80" s="457" t="str">
        <f t="shared" si="3"/>
        <v/>
      </c>
      <c r="K80" s="457" t="str">
        <f t="shared" si="3"/>
        <v/>
      </c>
      <c r="L80" s="317"/>
    </row>
    <row r="81" spans="1:15" s="74" customFormat="1" ht="17.25" hidden="1">
      <c r="A81" s="483">
        <f t="shared" si="10"/>
        <v>1.7000000000000006</v>
      </c>
      <c r="B81" s="229"/>
      <c r="C81" s="484"/>
      <c r="D81" s="484"/>
      <c r="E81" s="484"/>
      <c r="F81" s="200"/>
      <c r="G81" s="486"/>
      <c r="H81" s="249"/>
      <c r="I81" s="457" t="str">
        <f t="shared" si="3"/>
        <v/>
      </c>
      <c r="J81" s="457" t="str">
        <f t="shared" si="3"/>
        <v/>
      </c>
      <c r="K81" s="457" t="str">
        <f t="shared" si="3"/>
        <v/>
      </c>
      <c r="L81" s="317"/>
    </row>
    <row r="82" spans="1:15" s="75" customFormat="1" ht="51.75" hidden="1">
      <c r="A82" s="494">
        <v>2</v>
      </c>
      <c r="B82" s="272" t="s">
        <v>86</v>
      </c>
      <c r="C82" s="202">
        <f t="shared" ref="C82:E82" si="11">SUM(C83:C85)</f>
        <v>0</v>
      </c>
      <c r="D82" s="202">
        <f t="shared" si="11"/>
        <v>0</v>
      </c>
      <c r="E82" s="202">
        <f t="shared" si="11"/>
        <v>0</v>
      </c>
      <c r="F82" s="202">
        <f>SUM(F83:F85)</f>
        <v>0</v>
      </c>
      <c r="G82" s="485"/>
      <c r="H82" s="279"/>
      <c r="I82" s="456" t="str">
        <f t="shared" si="3"/>
        <v/>
      </c>
      <c r="J82" s="456" t="str">
        <f t="shared" si="3"/>
        <v/>
      </c>
      <c r="K82" s="456" t="str">
        <f t="shared" si="3"/>
        <v/>
      </c>
      <c r="L82" s="317"/>
      <c r="M82" s="74"/>
      <c r="N82" s="74"/>
      <c r="O82" s="74"/>
    </row>
    <row r="83" spans="1:15" s="75" customFormat="1" ht="17.25" hidden="1">
      <c r="A83" s="483">
        <f t="shared" ref="A83:A85" si="12">+A82+0.1</f>
        <v>2.1</v>
      </c>
      <c r="B83" s="208" t="s">
        <v>58</v>
      </c>
      <c r="C83" s="484"/>
      <c r="D83" s="484"/>
      <c r="E83" s="484"/>
      <c r="F83" s="200"/>
      <c r="G83" s="485"/>
      <c r="H83" s="279"/>
      <c r="I83" s="456" t="str">
        <f t="shared" si="3"/>
        <v/>
      </c>
      <c r="J83" s="456" t="str">
        <f t="shared" si="3"/>
        <v/>
      </c>
      <c r="K83" s="456" t="str">
        <f t="shared" si="3"/>
        <v/>
      </c>
      <c r="L83" s="317"/>
      <c r="M83" s="74"/>
      <c r="N83" s="74"/>
      <c r="O83" s="74"/>
    </row>
    <row r="84" spans="1:15" s="75" customFormat="1" ht="17.25" hidden="1">
      <c r="A84" s="483">
        <f t="shared" si="12"/>
        <v>2.2000000000000002</v>
      </c>
      <c r="B84" s="208" t="s">
        <v>57</v>
      </c>
      <c r="C84" s="484"/>
      <c r="D84" s="484"/>
      <c r="E84" s="484"/>
      <c r="F84" s="200"/>
      <c r="G84" s="485"/>
      <c r="H84" s="279"/>
      <c r="I84" s="456" t="str">
        <f t="shared" si="3"/>
        <v/>
      </c>
      <c r="J84" s="456" t="str">
        <f t="shared" si="3"/>
        <v/>
      </c>
      <c r="K84" s="456" t="str">
        <f t="shared" si="3"/>
        <v/>
      </c>
      <c r="L84" s="317"/>
      <c r="M84" s="74"/>
      <c r="N84" s="74"/>
      <c r="O84" s="74"/>
    </row>
    <row r="85" spans="1:15" s="75" customFormat="1" ht="34.5" hidden="1">
      <c r="A85" s="483">
        <f t="shared" si="12"/>
        <v>2.3000000000000003</v>
      </c>
      <c r="B85" s="208" t="s">
        <v>47</v>
      </c>
      <c r="C85" s="484"/>
      <c r="D85" s="484"/>
      <c r="E85" s="484"/>
      <c r="F85" s="200"/>
      <c r="G85" s="485"/>
      <c r="H85" s="279"/>
      <c r="I85" s="456" t="str">
        <f t="shared" si="3"/>
        <v/>
      </c>
      <c r="J85" s="456" t="str">
        <f t="shared" si="3"/>
        <v/>
      </c>
      <c r="K85" s="456" t="str">
        <f t="shared" si="3"/>
        <v/>
      </c>
      <c r="L85" s="317"/>
      <c r="M85" s="74"/>
      <c r="N85" s="74"/>
      <c r="O85" s="74"/>
    </row>
    <row r="86" spans="1:15" s="63" customFormat="1" ht="34.5" hidden="1">
      <c r="A86" s="492" t="s">
        <v>54</v>
      </c>
      <c r="B86" s="12" t="s">
        <v>125</v>
      </c>
      <c r="C86" s="202">
        <f t="shared" ref="C86:E86" si="13">SUM(C87:C90)</f>
        <v>0</v>
      </c>
      <c r="D86" s="202">
        <f t="shared" si="13"/>
        <v>0</v>
      </c>
      <c r="E86" s="202">
        <f t="shared" si="13"/>
        <v>0</v>
      </c>
      <c r="F86" s="202">
        <f>SUM(F87:F90)</f>
        <v>0</v>
      </c>
      <c r="G86" s="482"/>
      <c r="H86" s="250"/>
      <c r="I86" s="456" t="str">
        <f t="shared" si="3"/>
        <v/>
      </c>
      <c r="J86" s="456" t="str">
        <f t="shared" si="3"/>
        <v/>
      </c>
      <c r="K86" s="456" t="str">
        <f t="shared" si="3"/>
        <v/>
      </c>
      <c r="L86" s="318"/>
      <c r="M86" s="62"/>
      <c r="N86" s="62"/>
      <c r="O86" s="62"/>
    </row>
    <row r="87" spans="1:15" s="75" customFormat="1" ht="17.25" hidden="1">
      <c r="A87" s="483">
        <v>1</v>
      </c>
      <c r="B87" s="229" t="s">
        <v>179</v>
      </c>
      <c r="C87" s="484"/>
      <c r="D87" s="484"/>
      <c r="E87" s="484"/>
      <c r="F87" s="200"/>
      <c r="G87" s="485"/>
      <c r="H87" s="279"/>
      <c r="I87" s="456" t="str">
        <f t="shared" si="3"/>
        <v/>
      </c>
      <c r="J87" s="456" t="str">
        <f t="shared" si="3"/>
        <v/>
      </c>
      <c r="K87" s="456" t="str">
        <f t="shared" si="3"/>
        <v/>
      </c>
      <c r="L87" s="317"/>
      <c r="M87" s="74"/>
      <c r="N87" s="74"/>
      <c r="O87" s="74"/>
    </row>
    <row r="88" spans="1:15" s="75" customFormat="1" ht="17.25" hidden="1">
      <c r="A88" s="483"/>
      <c r="B88" s="229"/>
      <c r="C88" s="484"/>
      <c r="D88" s="484"/>
      <c r="E88" s="484"/>
      <c r="F88" s="200"/>
      <c r="G88" s="485"/>
      <c r="H88" s="279"/>
      <c r="I88" s="456" t="str">
        <f t="shared" si="3"/>
        <v/>
      </c>
      <c r="J88" s="456" t="str">
        <f t="shared" si="3"/>
        <v/>
      </c>
      <c r="K88" s="456" t="str">
        <f t="shared" si="3"/>
        <v/>
      </c>
      <c r="L88" s="317"/>
      <c r="M88" s="74"/>
      <c r="N88" s="74"/>
      <c r="O88" s="74"/>
    </row>
    <row r="89" spans="1:15" s="75" customFormat="1" ht="17.25" hidden="1">
      <c r="A89" s="483"/>
      <c r="B89" s="229"/>
      <c r="C89" s="484"/>
      <c r="D89" s="484"/>
      <c r="E89" s="484"/>
      <c r="F89" s="200"/>
      <c r="G89" s="485"/>
      <c r="H89" s="279"/>
      <c r="I89" s="456"/>
      <c r="J89" s="456"/>
      <c r="K89" s="456"/>
      <c r="L89" s="317"/>
      <c r="M89" s="74"/>
      <c r="N89" s="74"/>
      <c r="O89" s="74"/>
    </row>
    <row r="90" spans="1:15" s="75" customFormat="1" ht="17.25" hidden="1">
      <c r="A90" s="483"/>
      <c r="B90" s="229"/>
      <c r="C90" s="484"/>
      <c r="D90" s="484"/>
      <c r="E90" s="484"/>
      <c r="F90" s="200"/>
      <c r="G90" s="485"/>
      <c r="H90" s="279"/>
      <c r="I90" s="456"/>
      <c r="J90" s="456"/>
      <c r="K90" s="456"/>
      <c r="L90" s="317"/>
      <c r="M90" s="74"/>
      <c r="N90" s="74"/>
      <c r="O90" s="74"/>
    </row>
    <row r="91" spans="1:15" s="77" customFormat="1" ht="34.5">
      <c r="A91" s="11" t="s">
        <v>35</v>
      </c>
      <c r="B91" s="12" t="s">
        <v>36</v>
      </c>
      <c r="C91" s="202">
        <f>C12+C13-C26</f>
        <v>47.799999999944703</v>
      </c>
      <c r="D91" s="202">
        <f>D12+D13-D26</f>
        <v>360.19999999993888</v>
      </c>
      <c r="E91" s="202">
        <f>E12+E13-E26</f>
        <v>1337.2999999999447</v>
      </c>
      <c r="F91" s="202">
        <f>F12+F13-F26</f>
        <v>868.09999999994761</v>
      </c>
      <c r="G91" s="481"/>
      <c r="H91" s="281"/>
      <c r="I91" s="456" t="str">
        <f>IF((D91-C91)&lt;0, (0),"")</f>
        <v/>
      </c>
      <c r="J91" s="456" t="str">
        <f t="shared" ref="J91" si="14">IF((E91-D91)&lt;0, (0),"")</f>
        <v/>
      </c>
      <c r="K91" s="456">
        <f t="shared" ref="K91" si="15">IF((F91-E91)&lt;0, (0),"")</f>
        <v>0</v>
      </c>
      <c r="L91" s="187"/>
      <c r="M91" s="76"/>
      <c r="N91" s="76"/>
      <c r="O91" s="76"/>
    </row>
    <row r="92" spans="1:15" s="63" customFormat="1" ht="17.25">
      <c r="A92" s="495"/>
      <c r="B92" s="496"/>
      <c r="C92" s="496"/>
      <c r="D92" s="496"/>
      <c r="E92" s="496"/>
      <c r="H92" s="283"/>
      <c r="I92" s="457"/>
      <c r="J92" s="457"/>
      <c r="K92" s="457"/>
      <c r="L92" s="318"/>
      <c r="M92" s="62"/>
      <c r="N92" s="62"/>
      <c r="O92" s="62"/>
    </row>
    <row r="93" spans="1:15" s="6" customFormat="1" ht="17.25" hidden="1">
      <c r="B93" s="423" t="s">
        <v>2</v>
      </c>
      <c r="C93" s="424"/>
      <c r="D93" s="424"/>
      <c r="E93" s="512" t="str">
        <f>+'Ekamut-caxs'!D74</f>
        <v>Ռուբեն Խնկոյան</v>
      </c>
      <c r="F93" s="512"/>
      <c r="G93" s="497"/>
      <c r="H93" s="284"/>
      <c r="I93" s="252"/>
      <c r="J93" s="252"/>
      <c r="K93" s="252"/>
      <c r="L93" s="36"/>
    </row>
    <row r="94" spans="1:15" s="2" customFormat="1" ht="17.25" hidden="1">
      <c r="A94" s="6"/>
      <c r="B94" s="38" t="s">
        <v>4</v>
      </c>
      <c r="C94" s="6"/>
      <c r="D94" s="6"/>
      <c r="E94" s="510" t="s">
        <v>90</v>
      </c>
      <c r="F94" s="510"/>
      <c r="G94" s="36"/>
      <c r="I94" s="252"/>
      <c r="J94" s="252"/>
      <c r="K94" s="252"/>
      <c r="L94" s="68"/>
    </row>
    <row r="95" spans="1:15" s="2" customFormat="1" ht="17.25" hidden="1">
      <c r="A95" s="6"/>
      <c r="B95" s="425" t="s">
        <v>6</v>
      </c>
      <c r="C95" s="426"/>
      <c r="D95" s="426"/>
      <c r="E95" s="512" t="str">
        <f>+'Ekamut-caxs'!D76</f>
        <v>Մանուշ Աթոյան</v>
      </c>
      <c r="F95" s="512"/>
      <c r="G95" s="498"/>
      <c r="H95" s="66"/>
      <c r="I95" s="252"/>
      <c r="J95" s="252"/>
      <c r="K95" s="252"/>
      <c r="L95" s="68"/>
    </row>
    <row r="96" spans="1:15" s="2" customFormat="1" ht="17.25" hidden="1">
      <c r="A96" s="6"/>
      <c r="B96" s="38"/>
      <c r="C96" s="6"/>
      <c r="D96" s="6"/>
      <c r="E96" s="510" t="s">
        <v>90</v>
      </c>
      <c r="F96" s="510"/>
      <c r="G96" s="36"/>
      <c r="I96" s="252"/>
      <c r="J96" s="252"/>
      <c r="K96" s="252"/>
      <c r="L96" s="68"/>
    </row>
    <row r="97" spans="1:12" s="2" customFormat="1" ht="17.25" hidden="1">
      <c r="A97" s="6"/>
      <c r="B97" s="38"/>
      <c r="C97" s="36" t="s">
        <v>162</v>
      </c>
      <c r="D97" s="36"/>
      <c r="E97" s="36"/>
      <c r="F97" s="61"/>
      <c r="G97" s="61"/>
      <c r="H97" s="64"/>
      <c r="I97" s="252"/>
      <c r="J97" s="252"/>
      <c r="K97" s="252"/>
      <c r="L97" s="68"/>
    </row>
    <row r="98" spans="1:12" s="419" customFormat="1" ht="110.25" customHeight="1">
      <c r="B98" s="420" t="s">
        <v>197</v>
      </c>
      <c r="C98" s="507"/>
      <c r="D98" s="507"/>
      <c r="E98" s="422" t="s">
        <v>225</v>
      </c>
      <c r="G98" s="422"/>
      <c r="H98" s="427"/>
    </row>
    <row r="99" spans="1:12" s="64" customFormat="1" ht="17.25">
      <c r="A99" s="61"/>
      <c r="B99" s="499"/>
      <c r="C99" s="61"/>
      <c r="D99" s="61"/>
      <c r="E99" s="61"/>
      <c r="F99" s="61"/>
      <c r="G99" s="61"/>
      <c r="H99" s="83"/>
      <c r="I99" s="62"/>
      <c r="J99" s="62"/>
      <c r="K99" s="62"/>
      <c r="L99" s="68"/>
    </row>
    <row r="100" spans="1:12" s="64" customFormat="1" ht="17.25">
      <c r="B100" s="263"/>
      <c r="H100" s="83"/>
      <c r="I100" s="62"/>
      <c r="J100" s="62"/>
      <c r="K100" s="62"/>
      <c r="L100" s="68"/>
    </row>
    <row r="101" spans="1:12" s="64" customFormat="1" ht="17.25">
      <c r="B101" s="263"/>
      <c r="H101" s="83"/>
      <c r="I101" s="61"/>
      <c r="J101" s="61"/>
      <c r="K101" s="61"/>
      <c r="L101" s="68"/>
    </row>
    <row r="102" spans="1:12" s="64" customFormat="1" ht="17.25">
      <c r="B102" s="263"/>
      <c r="H102" s="83"/>
      <c r="I102" s="61"/>
      <c r="J102" s="61"/>
      <c r="K102" s="61"/>
      <c r="L102" s="68"/>
    </row>
    <row r="103" spans="1:12" s="64" customFormat="1" ht="17.25">
      <c r="B103" s="263"/>
      <c r="H103" s="83"/>
      <c r="I103" s="61"/>
      <c r="J103" s="61"/>
      <c r="K103" s="61"/>
      <c r="L103" s="68"/>
    </row>
    <row r="104" spans="1:12" s="64" customFormat="1" ht="17.25">
      <c r="B104" s="263"/>
      <c r="H104" s="83"/>
      <c r="I104" s="6"/>
      <c r="J104" s="6"/>
      <c r="K104" s="6"/>
      <c r="L104" s="68"/>
    </row>
    <row r="105" spans="1:12" s="64" customFormat="1">
      <c r="B105" s="263"/>
      <c r="H105" s="83"/>
      <c r="I105" s="2"/>
      <c r="J105" s="2"/>
      <c r="K105" s="2"/>
      <c r="L105" s="68"/>
    </row>
    <row r="106" spans="1:12" s="64" customFormat="1">
      <c r="B106" s="263"/>
      <c r="H106" s="83"/>
      <c r="I106" s="2"/>
      <c r="J106" s="2"/>
      <c r="K106" s="2"/>
      <c r="L106" s="68"/>
    </row>
    <row r="107" spans="1:12" s="64" customFormat="1">
      <c r="B107" s="263"/>
      <c r="H107" s="83"/>
      <c r="I107" s="2"/>
      <c r="J107" s="2"/>
      <c r="K107" s="2"/>
      <c r="L107" s="68"/>
    </row>
    <row r="108" spans="1:12" s="64" customFormat="1">
      <c r="B108" s="263"/>
      <c r="H108" s="83"/>
      <c r="I108" s="2"/>
      <c r="J108" s="2"/>
      <c r="K108" s="2"/>
      <c r="L108" s="68"/>
    </row>
    <row r="109" spans="1:12" s="64" customFormat="1">
      <c r="B109" s="263"/>
      <c r="H109" s="83"/>
      <c r="I109" s="2"/>
      <c r="J109" s="2"/>
      <c r="K109" s="2"/>
      <c r="L109" s="68"/>
    </row>
    <row r="110" spans="1:12" s="64" customFormat="1" ht="17.25">
      <c r="B110" s="263"/>
      <c r="H110" s="83"/>
      <c r="I110" s="6"/>
      <c r="J110" s="6"/>
      <c r="K110" s="197"/>
      <c r="L110" s="68"/>
    </row>
    <row r="111" spans="1:12" s="64" customFormat="1">
      <c r="B111" s="263"/>
      <c r="H111" s="83"/>
      <c r="L111" s="68"/>
    </row>
    <row r="112" spans="1:12" s="64" customFormat="1">
      <c r="B112" s="263"/>
      <c r="H112" s="83"/>
      <c r="L112" s="68"/>
    </row>
    <row r="113" spans="2:12" s="64" customFormat="1">
      <c r="B113" s="263"/>
      <c r="H113" s="83"/>
      <c r="L113" s="68"/>
    </row>
    <row r="114" spans="2:12" s="64" customFormat="1">
      <c r="B114" s="263"/>
      <c r="H114" s="83"/>
      <c r="L114" s="68"/>
    </row>
    <row r="115" spans="2:12" s="64" customFormat="1">
      <c r="B115" s="263"/>
      <c r="H115" s="83"/>
      <c r="L115" s="68"/>
    </row>
    <row r="116" spans="2:12" s="64" customFormat="1">
      <c r="B116" s="263"/>
      <c r="H116" s="83"/>
      <c r="L116" s="68"/>
    </row>
    <row r="117" spans="2:12" s="64" customFormat="1">
      <c r="B117" s="263"/>
      <c r="H117" s="83"/>
      <c r="L117" s="68"/>
    </row>
    <row r="118" spans="2:12" s="64" customFormat="1">
      <c r="B118" s="263"/>
      <c r="H118" s="83"/>
      <c r="L118" s="68"/>
    </row>
    <row r="119" spans="2:12" s="64" customFormat="1">
      <c r="B119" s="263"/>
      <c r="H119" s="83"/>
      <c r="L119" s="68"/>
    </row>
    <row r="120" spans="2:12" s="64" customFormat="1">
      <c r="B120" s="263"/>
      <c r="H120" s="83"/>
      <c r="L120" s="6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4:H25"/>
    <mergeCell ref="E93:F93"/>
    <mergeCell ref="E95:F95"/>
    <mergeCell ref="E94:F94"/>
    <mergeCell ref="A6:F6"/>
    <mergeCell ref="A8:F8"/>
    <mergeCell ref="A7:F7"/>
    <mergeCell ref="H72:H73"/>
    <mergeCell ref="C98:D98"/>
    <mergeCell ref="E3:G3"/>
    <mergeCell ref="E4:G4"/>
    <mergeCell ref="E5:G5"/>
    <mergeCell ref="E96:F96"/>
  </mergeCells>
  <pageMargins left="0.15748031496063" right="0.196850393700787" top="0.23622047244094499" bottom="0.23622047244094499" header="0.15748031496063" footer="0.196850393700787"/>
  <pageSetup paperSize="9" scale="73" orientation="portrait" r:id="rId1"/>
  <headerFooter alignWithMargins="0"/>
  <ignoredErrors>
    <ignoredError sqref="F73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92</xdr:row>
                <xdr:rowOff>0</xdr:rowOff>
              </from>
              <to>
                <xdr:col>3</xdr:col>
                <xdr:colOff>1238250</xdr:colOff>
                <xdr:row>97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0" zoomScaleSheetLayoutView="100" workbookViewId="0">
      <selection activeCell="C35" sqref="C35"/>
    </sheetView>
  </sheetViews>
  <sheetFormatPr defaultColWidth="9.140625" defaultRowHeight="13.5"/>
  <cols>
    <col min="1" max="1" width="6" style="22" customWidth="1"/>
    <col min="2" max="2" width="54.42578125" style="267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16" t="s">
        <v>51</v>
      </c>
      <c r="B1" s="516"/>
      <c r="C1" s="516"/>
      <c r="D1" s="516"/>
      <c r="E1" s="516"/>
      <c r="F1" s="516"/>
    </row>
    <row r="2" spans="1:18" s="20" customFormat="1" ht="20.25">
      <c r="A2" s="503" t="str">
        <f>+'Ekamut-caxs'!A7:D7</f>
        <v>«Թիվ 3 մանկապատանեկան ստեղծագործական կենտրոն» ՀՈԱԿ-ի</v>
      </c>
      <c r="B2" s="503"/>
      <c r="C2" s="503"/>
      <c r="D2" s="503"/>
      <c r="E2" s="503"/>
      <c r="F2" s="50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19" t="s">
        <v>236</v>
      </c>
      <c r="B3" s="519"/>
      <c r="C3" s="519"/>
      <c r="D3" s="519"/>
      <c r="E3" s="519"/>
      <c r="F3" s="519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57" t="s">
        <v>3</v>
      </c>
      <c r="B5" s="57" t="s">
        <v>28</v>
      </c>
      <c r="C5" s="184" t="s">
        <v>182</v>
      </c>
      <c r="D5" s="184" t="s">
        <v>183</v>
      </c>
      <c r="E5" s="57" t="s">
        <v>48</v>
      </c>
      <c r="F5" s="228" t="s">
        <v>184</v>
      </c>
      <c r="G5" s="278"/>
      <c r="H5" s="277" t="s">
        <v>204</v>
      </c>
    </row>
    <row r="6" spans="1:18" s="20" customFormat="1" ht="17.25">
      <c r="A6" s="55" t="s">
        <v>7</v>
      </c>
      <c r="B6" s="56" t="s">
        <v>119</v>
      </c>
      <c r="C6" s="215">
        <f>SUM(C7:C15,C18:C21)</f>
        <v>165597</v>
      </c>
      <c r="D6" s="215">
        <f>SUM(D7:D15,D18:D21)</f>
        <v>170403.50000000003</v>
      </c>
      <c r="E6" s="215">
        <f t="shared" ref="E6:E66" si="0">D6-C6</f>
        <v>4806.5000000000291</v>
      </c>
      <c r="F6" s="23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17.25">
      <c r="A7" s="54">
        <f>+'Ekamut-caxs'!A11</f>
        <v>1</v>
      </c>
      <c r="B7" s="208" t="str">
        <f>+'Ekamut-caxs'!B11</f>
        <v>Սուբսիդիայից</v>
      </c>
      <c r="C7" s="205">
        <v>58773.2</v>
      </c>
      <c r="D7" s="206">
        <f>+'Ekamut-caxs'!D11</f>
        <v>60273.2</v>
      </c>
      <c r="E7" s="206">
        <f>+D7-C7</f>
        <v>1500</v>
      </c>
      <c r="F7" s="205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34.5" hidden="1">
      <c r="A8" s="54">
        <f>+'Ekamut-caxs'!A12</f>
        <v>2</v>
      </c>
      <c r="B8" s="208" t="str">
        <f>+'Ekamut-caxs'!B12</f>
        <v>Սուբսիդիա՝ ազգային, լարային և փողային նվագարանների ուսուցման գծով</v>
      </c>
      <c r="C8" s="205"/>
      <c r="D8" s="206">
        <f>+'Ekamut-caxs'!D12</f>
        <v>0</v>
      </c>
      <c r="E8" s="206">
        <f t="shared" ref="E8:E20" si="1">+D8-C8</f>
        <v>0</v>
      </c>
      <c r="F8" s="205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7.25" hidden="1">
      <c r="A9" s="54">
        <f>+'Ekamut-caxs'!A13</f>
        <v>3</v>
      </c>
      <c r="B9" s="208" t="str">
        <f>+'Ekamut-caxs'!B13</f>
        <v>Կամավոր ատեստավորման գծով</v>
      </c>
      <c r="C9" s="205"/>
      <c r="D9" s="206">
        <f>+'Ekamut-caxs'!D13</f>
        <v>0</v>
      </c>
      <c r="E9" s="206">
        <f t="shared" si="1"/>
        <v>0</v>
      </c>
      <c r="F9" s="205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7.25">
      <c r="A10" s="54">
        <f>+'Ekamut-caxs'!A14</f>
        <v>2</v>
      </c>
      <c r="B10" s="208" t="str">
        <f>+'Ekamut-caxs'!B14</f>
        <v xml:space="preserve">Վճարովի ծառայություններից </v>
      </c>
      <c r="C10" s="205">
        <v>100194.8</v>
      </c>
      <c r="D10" s="206">
        <f>+'Ekamut-caxs'!D14</f>
        <v>103500</v>
      </c>
      <c r="E10" s="206">
        <f t="shared" si="1"/>
        <v>3305.1999999999971</v>
      </c>
      <c r="F10" s="205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7.25" hidden="1">
      <c r="A11" s="54">
        <f>+'Ekamut-caxs'!A15</f>
        <v>3</v>
      </c>
      <c r="B11" s="208" t="str">
        <f>+'Ekamut-caxs'!B15</f>
        <v>Սպասարկման և կոմունալ համավճարներից</v>
      </c>
      <c r="C11" s="205"/>
      <c r="D11" s="206">
        <f>+'Ekamut-caxs'!D15</f>
        <v>0</v>
      </c>
      <c r="E11" s="206">
        <f t="shared" si="1"/>
        <v>0</v>
      </c>
      <c r="F11" s="205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17.25" hidden="1">
      <c r="A12" s="54">
        <f>+'Ekamut-caxs'!A16</f>
        <v>4</v>
      </c>
      <c r="B12" s="208" t="str">
        <f>+'Ekamut-caxs'!B16</f>
        <v>Միջոցառումների կազմակերպումից</v>
      </c>
      <c r="C12" s="205"/>
      <c r="D12" s="206">
        <f>+'Ekamut-caxs'!D16</f>
        <v>0</v>
      </c>
      <c r="E12" s="206">
        <f t="shared" si="1"/>
        <v>0</v>
      </c>
      <c r="F12" s="205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7.25" hidden="1">
      <c r="A13" s="54">
        <f>+'Ekamut-caxs'!A17</f>
        <v>5</v>
      </c>
      <c r="B13" s="208" t="str">
        <f>+'Ekamut-caxs'!B17</f>
        <v>Ֆինանսական օգնությունից</v>
      </c>
      <c r="C13" s="205"/>
      <c r="D13" s="206">
        <f>+'Ekamut-caxs'!D17</f>
        <v>0</v>
      </c>
      <c r="E13" s="206">
        <f t="shared" si="1"/>
        <v>0</v>
      </c>
      <c r="F13" s="205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52" customFormat="1" ht="34.5" hidden="1">
      <c r="A14" s="54">
        <f>+'Ekamut-caxs'!A18</f>
        <v>6</v>
      </c>
      <c r="B14" s="208" t="str">
        <f>+'Ekamut-caxs'!B18</f>
        <v>Չփոխանակվող գործարքներից (դրամաշնորհից)</v>
      </c>
      <c r="C14" s="205"/>
      <c r="D14" s="206">
        <f>+'Ekamut-caxs'!D18</f>
        <v>0</v>
      </c>
      <c r="E14" s="206">
        <f t="shared" si="1"/>
        <v>0</v>
      </c>
      <c r="F14" s="205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>+'Ekamut-caxs'!A19</f>
        <v>3</v>
      </c>
      <c r="B15" s="208" t="str">
        <f>+'Ekamut-caxs'!B19</f>
        <v xml:space="preserve">Պայմանով ստացված ակտիվներից, այդ թվում՝  </v>
      </c>
      <c r="C15" s="205">
        <v>6604.7</v>
      </c>
      <c r="D15" s="206">
        <f>+'Ekamut-caxs'!D19</f>
        <v>6604.7</v>
      </c>
      <c r="E15" s="206">
        <f t="shared" si="1"/>
        <v>0</v>
      </c>
      <c r="F15" s="205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125" customFormat="1" ht="21" customHeight="1">
      <c r="A16" s="26">
        <f>+'Ekamut-caxs'!A20</f>
        <v>3.1</v>
      </c>
      <c r="B16" s="131" t="str">
        <f>+'Ekamut-caxs'!B20</f>
        <v xml:space="preserve">ոչ ընթացիկ </v>
      </c>
      <c r="C16" s="190">
        <v>6604.7</v>
      </c>
      <c r="D16" s="210">
        <f>+'Ekamut-caxs'!D20</f>
        <v>6604.7</v>
      </c>
      <c r="E16" s="191">
        <f t="shared" si="1"/>
        <v>0</v>
      </c>
      <c r="F16" s="192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</row>
    <row r="17" spans="1:18" s="125" customFormat="1" ht="21" hidden="1" customHeight="1">
      <c r="A17" s="26">
        <f>+'Ekamut-caxs'!A21</f>
        <v>3.2</v>
      </c>
      <c r="B17" s="131" t="str">
        <f>+'Ekamut-caxs'!B21</f>
        <v xml:space="preserve">ընթացիկ </v>
      </c>
      <c r="C17" s="190"/>
      <c r="D17" s="210">
        <f>+'Ekamut-caxs'!D21</f>
        <v>0</v>
      </c>
      <c r="E17" s="191">
        <f t="shared" si="1"/>
        <v>0</v>
      </c>
      <c r="F17" s="192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</row>
    <row r="18" spans="1:18" s="52" customFormat="1" ht="18.75" hidden="1" customHeight="1">
      <c r="A18" s="54">
        <f>+'Ekamut-caxs'!A22</f>
        <v>4</v>
      </c>
      <c r="B18" s="208" t="str">
        <f>+'Ekamut-caxs'!B22</f>
        <v>Բանկի տոկոսից</v>
      </c>
      <c r="C18" s="207"/>
      <c r="D18" s="206">
        <f>+'Ekamut-caxs'!D22</f>
        <v>0</v>
      </c>
      <c r="E18" s="206">
        <f t="shared" si="1"/>
        <v>0</v>
      </c>
      <c r="F18" s="205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8.75" customHeight="1">
      <c r="A19" s="54">
        <v>4</v>
      </c>
      <c r="B19" s="208" t="s">
        <v>283</v>
      </c>
      <c r="C19" s="207">
        <v>24.3</v>
      </c>
      <c r="D19" s="206">
        <f>+'Komunal '!N20</f>
        <v>25.6</v>
      </c>
      <c r="E19" s="206"/>
      <c r="F19" s="205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1" customFormat="1" ht="18.75" hidden="1" customHeight="1">
      <c r="A20" s="54">
        <f>+'Ekamut-caxs'!A24</f>
        <v>5</v>
      </c>
      <c r="B20" s="208" t="str">
        <f>+'Ekamut-caxs'!B24</f>
        <v>Այլ եկամուտների գծով</v>
      </c>
      <c r="C20" s="207"/>
      <c r="D20" s="206">
        <f>+'Ekamut-caxs'!D24</f>
        <v>0</v>
      </c>
      <c r="E20" s="206">
        <f t="shared" si="1"/>
        <v>0</v>
      </c>
      <c r="F20" s="205"/>
    </row>
    <row r="21" spans="1:18" s="51" customFormat="1" ht="31.5" hidden="1" customHeight="1">
      <c r="A21" s="54">
        <f>+'Ekamut-caxs'!A25</f>
        <v>0</v>
      </c>
      <c r="B21" s="258">
        <f>+'Ekamut-caxs'!B25</f>
        <v>0</v>
      </c>
      <c r="C21" s="207"/>
      <c r="D21" s="206">
        <f>+'Ekamut-caxs'!D25</f>
        <v>0</v>
      </c>
      <c r="E21" s="205">
        <f>D21-C21</f>
        <v>0</v>
      </c>
      <c r="F21" s="205"/>
      <c r="G21" s="51">
        <f>+'Ekamut-caxs'!F25</f>
        <v>0</v>
      </c>
    </row>
    <row r="22" spans="1:18" s="20" customFormat="1" ht="29.25" customHeight="1">
      <c r="A22" s="55" t="s">
        <v>11</v>
      </c>
      <c r="B22" s="53" t="s">
        <v>120</v>
      </c>
      <c r="C22" s="394">
        <f>SUM(C23,C27:C32,C36:C62,C64:C65)</f>
        <v>165597.00000000003</v>
      </c>
      <c r="D22" s="216">
        <f>SUM(D23,D27:D32,D36:D62,D64:D65)</f>
        <v>170403.50000000003</v>
      </c>
      <c r="E22" s="215">
        <f t="shared" si="0"/>
        <v>4806.5</v>
      </c>
      <c r="F22" s="232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2" customFormat="1" ht="21" customHeight="1">
      <c r="A23" s="54">
        <f>+'Ekamut-caxs'!A29</f>
        <v>1</v>
      </c>
      <c r="B23" s="229" t="str">
        <f>+'Ekamut-caxs'!B29</f>
        <v>Աշխատավարձի գծով, այդ թվում՝</v>
      </c>
      <c r="C23" s="207">
        <v>148337.60000000001</v>
      </c>
      <c r="D23" s="209">
        <f>+'Ekamut-caxs'!D29</f>
        <v>148316.70000000001</v>
      </c>
      <c r="E23" s="206">
        <f t="shared" ref="E23:E65" si="2">+D23-C23</f>
        <v>-20.899999999994179</v>
      </c>
      <c r="F23" s="205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125" customFormat="1" ht="21" customHeight="1">
      <c r="A24" s="26">
        <f>+'Ekamut-caxs'!A30</f>
        <v>1.1000000000000001</v>
      </c>
      <c r="B24" s="131" t="str">
        <f>+'Ekamut-caxs'!B30</f>
        <v>վճարովի ծառայության գծով</v>
      </c>
      <c r="C24" s="190">
        <v>91667</v>
      </c>
      <c r="D24" s="210">
        <f>+'Ekamut-caxs'!D30</f>
        <v>91667</v>
      </c>
      <c r="E24" s="191">
        <f t="shared" si="2"/>
        <v>0</v>
      </c>
      <c r="F24" s="192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</row>
    <row r="25" spans="1:18" s="125" customFormat="1" ht="21" customHeight="1">
      <c r="A25" s="26">
        <f>+'Ekamut-caxs'!A31</f>
        <v>1.2000000000000002</v>
      </c>
      <c r="B25" s="270" t="str">
        <f>+'Ekamut-caxs'!B31</f>
        <v>պարգևատրման գծով</v>
      </c>
      <c r="C25" s="190">
        <v>3746.4</v>
      </c>
      <c r="D25" s="210">
        <f>+'Ekamut-caxs'!D31</f>
        <v>4000</v>
      </c>
      <c r="E25" s="191">
        <f t="shared" si="2"/>
        <v>253.59999999999991</v>
      </c>
      <c r="F25" s="192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</row>
    <row r="26" spans="1:18" s="125" customFormat="1" ht="21" hidden="1" customHeight="1">
      <c r="A26" s="26">
        <f>+'Ekamut-caxs'!A32</f>
        <v>1.3000000000000003</v>
      </c>
      <c r="B26" s="270" t="str">
        <f>+'Ekamut-caxs'!B32</f>
        <v>կամավոր ատեստավորման գծով</v>
      </c>
      <c r="C26" s="190"/>
      <c r="D26" s="210">
        <f>+'Ekamut-caxs'!D32</f>
        <v>0</v>
      </c>
      <c r="E26" s="191">
        <f t="shared" si="2"/>
        <v>0</v>
      </c>
      <c r="F26" s="192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52" customFormat="1" ht="21" customHeight="1">
      <c r="A27" s="54">
        <f>+'Ekamut-caxs'!A33</f>
        <v>2</v>
      </c>
      <c r="B27" s="208" t="str">
        <f>+'Ekamut-caxs'!B33</f>
        <v>Ջեռուցման գծով</v>
      </c>
      <c r="C27" s="207">
        <v>2666.2</v>
      </c>
      <c r="D27" s="209">
        <f>+'Ekamut-caxs'!D33</f>
        <v>2287.1</v>
      </c>
      <c r="E27" s="206">
        <f t="shared" si="2"/>
        <v>-379.09999999999991</v>
      </c>
      <c r="F27" s="205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>+'Ekamut-caxs'!A34</f>
        <v>3</v>
      </c>
      <c r="B28" s="208" t="str">
        <f>+'Ekamut-caxs'!B34</f>
        <v>Էլեկտրաէներգիայի գծով</v>
      </c>
      <c r="C28" s="207">
        <v>1625.5</v>
      </c>
      <c r="D28" s="209">
        <f>+'Ekamut-caxs'!D34</f>
        <v>1687.8</v>
      </c>
      <c r="E28" s="206">
        <f t="shared" si="2"/>
        <v>62.299999999999955</v>
      </c>
      <c r="F28" s="205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customHeight="1">
      <c r="A29" s="54">
        <f>+'Ekamut-caxs'!A35</f>
        <v>4</v>
      </c>
      <c r="B29" s="208" t="str">
        <f>+'Ekamut-caxs'!B35</f>
        <v>Ջրմուղ-կոյուղու գծով</v>
      </c>
      <c r="C29" s="207">
        <v>648</v>
      </c>
      <c r="D29" s="209">
        <f>+'Ekamut-caxs'!D35</f>
        <v>671.5</v>
      </c>
      <c r="E29" s="206">
        <f t="shared" si="2"/>
        <v>23.5</v>
      </c>
      <c r="F29" s="205"/>
      <c r="G29" s="137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f>+'Ekamut-caxs'!A36</f>
        <v>5</v>
      </c>
      <c r="B30" s="208" t="str">
        <f>+'Ekamut-caxs'!B36</f>
        <v>Աղբահանության գծով</v>
      </c>
      <c r="C30" s="207">
        <v>302.3</v>
      </c>
      <c r="D30" s="209">
        <f>+'Ekamut-caxs'!D36</f>
        <v>302.3</v>
      </c>
      <c r="E30" s="206">
        <f t="shared" si="2"/>
        <v>0</v>
      </c>
      <c r="F30" s="205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customHeight="1">
      <c r="A31" s="54">
        <f>+'Ekamut-caxs'!A37</f>
        <v>6</v>
      </c>
      <c r="B31" s="208" t="str">
        <f>+'Ekamut-caxs'!B37</f>
        <v>Ախտաբանության գծով</v>
      </c>
      <c r="C31" s="207">
        <v>96</v>
      </c>
      <c r="D31" s="209">
        <f>+'Ekamut-caxs'!D37</f>
        <v>96</v>
      </c>
      <c r="E31" s="206">
        <f t="shared" si="2"/>
        <v>0</v>
      </c>
      <c r="F31" s="205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1" customHeight="1">
      <c r="A32" s="54">
        <f>+'Ekamut-caxs'!A38</f>
        <v>7</v>
      </c>
      <c r="B32" s="208" t="str">
        <f>+'Ekamut-caxs'!B38</f>
        <v>Կապի գծով, որից`</v>
      </c>
      <c r="C32" s="207">
        <f>+C33+C34+C35</f>
        <v>429.1</v>
      </c>
      <c r="D32" s="209">
        <f>+'Ekamut-caxs'!D38</f>
        <v>450.2</v>
      </c>
      <c r="E32" s="206">
        <f t="shared" si="2"/>
        <v>21.099999999999966</v>
      </c>
      <c r="F32" s="205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ht="21" customHeight="1">
      <c r="A33" s="25">
        <f>+'Ekamut-caxs'!A39</f>
        <v>7.1</v>
      </c>
      <c r="B33" s="259" t="str">
        <f>+'Ekamut-caxs'!B39</f>
        <v>բաժանորդային վճար</v>
      </c>
      <c r="C33" s="190">
        <v>115.2</v>
      </c>
      <c r="D33" s="210">
        <f>+'Ekamut-caxs'!D39</f>
        <v>115.2</v>
      </c>
      <c r="E33" s="191">
        <f t="shared" si="2"/>
        <v>0</v>
      </c>
      <c r="F33" s="192"/>
    </row>
    <row r="34" spans="1:18" ht="21" customHeight="1">
      <c r="A34" s="25">
        <f>+'Ekamut-caxs'!A40</f>
        <v>7.1999999999999993</v>
      </c>
      <c r="B34" s="259" t="str">
        <f>+'Ekamut-caxs'!B40</f>
        <v>րոպեավճար</v>
      </c>
      <c r="C34" s="190">
        <v>74.599999999999994</v>
      </c>
      <c r="D34" s="210">
        <f>+'Ekamut-caxs'!D40</f>
        <v>95</v>
      </c>
      <c r="E34" s="191">
        <f t="shared" si="2"/>
        <v>20.400000000000006</v>
      </c>
      <c r="F34" s="192"/>
    </row>
    <row r="35" spans="1:18" ht="21" customHeight="1">
      <c r="A35" s="25">
        <f>+'Ekamut-caxs'!A41</f>
        <v>7.2999999999999989</v>
      </c>
      <c r="B35" s="259" t="str">
        <f>+'Ekamut-caxs'!B41</f>
        <v>ինտերնետ կապ</v>
      </c>
      <c r="C35" s="190">
        <v>239.3</v>
      </c>
      <c r="D35" s="210">
        <f>+'Ekamut-caxs'!D41</f>
        <v>240</v>
      </c>
      <c r="E35" s="191">
        <f t="shared" si="2"/>
        <v>0.69999999999998863</v>
      </c>
      <c r="F35" s="192"/>
    </row>
    <row r="36" spans="1:18" s="52" customFormat="1" ht="21" customHeight="1">
      <c r="A36" s="54">
        <f>+'Ekamut-caxs'!A42</f>
        <v>8</v>
      </c>
      <c r="B36" s="208" t="str">
        <f>+'Ekamut-caxs'!B42</f>
        <v>Բանկային ծառայության գծով</v>
      </c>
      <c r="C36" s="207">
        <v>15.4</v>
      </c>
      <c r="D36" s="209">
        <f>+'Ekamut-caxs'!D42</f>
        <v>20</v>
      </c>
      <c r="E36" s="206">
        <f t="shared" si="2"/>
        <v>4.5999999999999996</v>
      </c>
      <c r="F36" s="205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customHeight="1">
      <c r="A37" s="54">
        <f>+'Ekamut-caxs'!A43</f>
        <v>9</v>
      </c>
      <c r="B37" s="208" t="str">
        <f>+'Ekamut-caxs'!B43</f>
        <v>Տնտեսական ապրանքների գծով</v>
      </c>
      <c r="C37" s="207">
        <v>742.4</v>
      </c>
      <c r="D37" s="209">
        <f>+'Ekamut-caxs'!D43</f>
        <v>750</v>
      </c>
      <c r="E37" s="206">
        <f t="shared" si="2"/>
        <v>7.6000000000000227</v>
      </c>
      <c r="F37" s="205"/>
      <c r="G37" s="6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f>+'Ekamut-caxs'!A44</f>
        <v>10</v>
      </c>
      <c r="B38" s="208" t="str">
        <f>+'Ekamut-caxs'!B44</f>
        <v>Գրասենյակային ապրանքների գծով</v>
      </c>
      <c r="C38" s="207">
        <v>510.8</v>
      </c>
      <c r="D38" s="209">
        <f>+'Ekamut-caxs'!D44</f>
        <v>550</v>
      </c>
      <c r="E38" s="206">
        <f t="shared" si="2"/>
        <v>39.199999999999989</v>
      </c>
      <c r="F38" s="205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.75" customHeight="1">
      <c r="A39" s="54">
        <f>+'Ekamut-caxs'!A45</f>
        <v>11</v>
      </c>
      <c r="B39" s="208" t="str">
        <f>+'Ekamut-caxs'!B45</f>
        <v>Փոքրարժեք կամ արագամաշ առարկաների գծով</v>
      </c>
      <c r="C39" s="207">
        <v>346.7</v>
      </c>
      <c r="D39" s="209">
        <f>+'Ekamut-caxs'!D45</f>
        <v>500</v>
      </c>
      <c r="E39" s="206">
        <f t="shared" si="2"/>
        <v>153.30000000000001</v>
      </c>
      <c r="F39" s="205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customHeight="1">
      <c r="A40" s="54">
        <f>+'Ekamut-caxs'!A46</f>
        <v>12</v>
      </c>
      <c r="B40" s="208" t="str">
        <f>+'Ekamut-caxs'!B46</f>
        <v>Ուսումնական նյութերի գծով</v>
      </c>
      <c r="C40" s="207">
        <v>249.2</v>
      </c>
      <c r="D40" s="209">
        <f>+'Ekamut-caxs'!D46</f>
        <v>250</v>
      </c>
      <c r="E40" s="206">
        <f t="shared" si="2"/>
        <v>0.80000000000001137</v>
      </c>
      <c r="F40" s="205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customHeight="1">
      <c r="A41" s="54">
        <f>+'Ekamut-caxs'!A47</f>
        <v>13</v>
      </c>
      <c r="B41" s="208" t="str">
        <f>+'Ekamut-caxs'!B47</f>
        <v>Դեղորայքի գծով</v>
      </c>
      <c r="C41" s="207">
        <v>72.7</v>
      </c>
      <c r="D41" s="209">
        <f>+'Ekamut-caxs'!D47</f>
        <v>80</v>
      </c>
      <c r="E41" s="206">
        <f t="shared" si="2"/>
        <v>7.2999999999999972</v>
      </c>
      <c r="F41" s="205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0.25" customHeight="1">
      <c r="A42" s="54">
        <f>+'Ekamut-caxs'!A48</f>
        <v>14</v>
      </c>
      <c r="B42" s="208" t="str">
        <f>+'Ekamut-caxs'!B48</f>
        <v>Բուժ.ծառայության գծով</v>
      </c>
      <c r="C42" s="207"/>
      <c r="D42" s="209">
        <f>+'Ekamut-caxs'!D48</f>
        <v>150</v>
      </c>
      <c r="E42" s="206">
        <f t="shared" si="2"/>
        <v>150</v>
      </c>
      <c r="F42" s="205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1" customHeight="1">
      <c r="A43" s="54">
        <f>+'Ekamut-caxs'!A49</f>
        <v>15</v>
      </c>
      <c r="B43" s="208" t="str">
        <f>+'Ekamut-caxs'!B49</f>
        <v>Ընթացիկ վերանորոգման գծով</v>
      </c>
      <c r="C43" s="205">
        <v>446.7</v>
      </c>
      <c r="D43" s="209">
        <f>+'Ekamut-caxs'!D49</f>
        <v>550</v>
      </c>
      <c r="E43" s="206">
        <f t="shared" si="2"/>
        <v>103.30000000000001</v>
      </c>
      <c r="F43" s="205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1" customHeight="1">
      <c r="A44" s="54">
        <f>+'Ekamut-caxs'!A50</f>
        <v>16</v>
      </c>
      <c r="B44" s="208" t="str">
        <f>+'Ekamut-caxs'!B50</f>
        <v>Ջեռուցման համակարգի սպասարկման գծով</v>
      </c>
      <c r="C44" s="205">
        <v>163.9</v>
      </c>
      <c r="D44" s="209">
        <f>+'Ekamut-caxs'!D50</f>
        <v>205</v>
      </c>
      <c r="E44" s="206">
        <f t="shared" si="2"/>
        <v>41.099999999999994</v>
      </c>
      <c r="F44" s="205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hidden="1" customHeight="1">
      <c r="A45" s="54">
        <f>+'Ekamut-caxs'!A51</f>
        <v>17</v>
      </c>
      <c r="B45" s="208" t="str">
        <f>+'Ekamut-caxs'!B51</f>
        <v>Կաթսայատան սպասարկման գծով</v>
      </c>
      <c r="C45" s="205"/>
      <c r="D45" s="209">
        <f>+'Ekamut-caxs'!D51</f>
        <v>0</v>
      </c>
      <c r="E45" s="206">
        <f t="shared" si="2"/>
        <v>0</v>
      </c>
      <c r="F45" s="205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4">
        <f>+'Ekamut-caxs'!A52</f>
        <v>17</v>
      </c>
      <c r="B46" s="208" t="str">
        <f>+'Ekamut-caxs'!B52</f>
        <v>Սպասարկման և կոմունալ համավճարների գծով</v>
      </c>
      <c r="C46" s="205"/>
      <c r="D46" s="209">
        <f>+'Ekamut-caxs'!D52</f>
        <v>0</v>
      </c>
      <c r="E46" s="206">
        <f t="shared" si="2"/>
        <v>0</v>
      </c>
      <c r="F46" s="205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1" customHeight="1">
      <c r="A47" s="54">
        <f>+'Ekamut-caxs'!A53</f>
        <v>17</v>
      </c>
      <c r="B47" s="208" t="str">
        <f>+'Ekamut-caxs'!B53</f>
        <v>Գնումների համակարգողի ծառայության գծով</v>
      </c>
      <c r="C47" s="207">
        <v>105</v>
      </c>
      <c r="D47" s="209">
        <f>+'Ekamut-caxs'!D53</f>
        <v>105</v>
      </c>
      <c r="E47" s="206">
        <f t="shared" si="2"/>
        <v>0</v>
      </c>
      <c r="F47" s="205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35.25" customHeight="1">
      <c r="A48" s="54">
        <f>+'Ekamut-caxs'!A54</f>
        <v>18</v>
      </c>
      <c r="B48" s="208" t="str">
        <f>+'Ekamut-caxs'!B54</f>
        <v>Համակարգիչների տեխնիկական սպասարկման գծով</v>
      </c>
      <c r="C48" s="207">
        <v>147.9</v>
      </c>
      <c r="D48" s="209">
        <f>+'Ekamut-caxs'!D54</f>
        <v>170</v>
      </c>
      <c r="E48" s="206">
        <f t="shared" si="2"/>
        <v>22.099999999999994</v>
      </c>
      <c r="F48" s="205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39" customHeight="1">
      <c r="A49" s="54">
        <f>+'Ekamut-caxs'!A55</f>
        <v>19</v>
      </c>
      <c r="B49" s="208" t="str">
        <f>+'Ekamut-caxs'!B55</f>
        <v>Համակարգչային ծրագրի և կայքի սպասարկման գծով</v>
      </c>
      <c r="C49" s="205">
        <v>95</v>
      </c>
      <c r="D49" s="209">
        <f>+'Ekamut-caxs'!D55</f>
        <v>107</v>
      </c>
      <c r="E49" s="206">
        <f t="shared" si="2"/>
        <v>12</v>
      </c>
      <c r="F49" s="205"/>
      <c r="G49" s="6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3.25" customHeight="1">
      <c r="A50" s="54">
        <f>+'Ekamut-caxs'!A56</f>
        <v>20</v>
      </c>
      <c r="B50" s="208" t="str">
        <f>+'Ekamut-caxs'!B56</f>
        <v>էլ․ստորագրության գծով</v>
      </c>
      <c r="C50" s="205">
        <v>3</v>
      </c>
      <c r="D50" s="209">
        <f>+'Ekamut-caxs'!D56</f>
        <v>3</v>
      </c>
      <c r="E50" s="206">
        <f t="shared" si="2"/>
        <v>0</v>
      </c>
      <c r="F50" s="205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1" hidden="1" customHeight="1">
      <c r="A51" s="54">
        <f>+'Ekamut-caxs'!A57</f>
        <v>21</v>
      </c>
      <c r="B51" s="208" t="str">
        <f>+'Ekamut-caxs'!B57</f>
        <v>Հայտարարության գծով</v>
      </c>
      <c r="C51" s="205"/>
      <c r="D51" s="209">
        <f>+'Ekamut-caxs'!D57</f>
        <v>0</v>
      </c>
      <c r="E51" s="206">
        <f t="shared" si="2"/>
        <v>0</v>
      </c>
      <c r="F51" s="205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21" customHeight="1">
      <c r="A52" s="54">
        <f>+'Ekamut-caxs'!A58</f>
        <v>21</v>
      </c>
      <c r="B52" s="208" t="str">
        <f>+'Ekamut-caxs'!B58</f>
        <v>Բաժանորդագրության գծով</v>
      </c>
      <c r="C52" s="205">
        <v>136.6</v>
      </c>
      <c r="D52" s="209">
        <f>+'Ekamut-caxs'!D58</f>
        <v>200</v>
      </c>
      <c r="E52" s="206">
        <f t="shared" si="2"/>
        <v>63.400000000000006</v>
      </c>
      <c r="F52" s="205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20.25" customHeight="1">
      <c r="A53" s="54">
        <f>+'Ekamut-caxs'!A59</f>
        <v>22</v>
      </c>
      <c r="B53" s="208" t="str">
        <f>+'Ekamut-caxs'!B59</f>
        <v>Վերապատրաստման գծով</v>
      </c>
      <c r="C53" s="205">
        <v>98</v>
      </c>
      <c r="D53" s="209">
        <f>+'Ekamut-caxs'!D59</f>
        <v>200</v>
      </c>
      <c r="E53" s="206">
        <f t="shared" si="2"/>
        <v>102</v>
      </c>
      <c r="F53" s="205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20.25" customHeight="1">
      <c r="A54" s="54">
        <f>+'Ekamut-caxs'!A60</f>
        <v>23</v>
      </c>
      <c r="B54" s="208" t="str">
        <f>+'Ekamut-caxs'!B60</f>
        <v>Միջոցառումների գծով</v>
      </c>
      <c r="C54" s="205">
        <v>294.5</v>
      </c>
      <c r="D54" s="209">
        <f>+'Ekamut-caxs'!D60</f>
        <v>300</v>
      </c>
      <c r="E54" s="206">
        <f t="shared" si="2"/>
        <v>5.5</v>
      </c>
      <c r="F54" s="205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1" hidden="1" customHeight="1">
      <c r="A55" s="54">
        <f>+'Ekamut-caxs'!A61</f>
        <v>24</v>
      </c>
      <c r="B55" s="208" t="str">
        <f>+'Ekamut-caxs'!B61</f>
        <v>Տպագրական ծառայությունների գծով</v>
      </c>
      <c r="C55" s="205"/>
      <c r="D55" s="209">
        <f>+'Ekamut-caxs'!D61</f>
        <v>0</v>
      </c>
      <c r="E55" s="206">
        <f t="shared" si="2"/>
        <v>0</v>
      </c>
      <c r="F55" s="205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1" customFormat="1" ht="21" customHeight="1">
      <c r="A56" s="54">
        <v>24</v>
      </c>
      <c r="B56" s="229" t="s">
        <v>316</v>
      </c>
      <c r="C56" s="205">
        <v>50</v>
      </c>
      <c r="D56" s="207">
        <v>300</v>
      </c>
      <c r="E56" s="205">
        <f t="shared" si="2"/>
        <v>250</v>
      </c>
      <c r="F56" s="205"/>
    </row>
    <row r="57" spans="1:18" s="51" customFormat="1" ht="21" customHeight="1">
      <c r="A57" s="54">
        <v>25</v>
      </c>
      <c r="B57" s="229" t="s">
        <v>320</v>
      </c>
      <c r="C57" s="205">
        <v>400</v>
      </c>
      <c r="D57" s="207">
        <v>300</v>
      </c>
      <c r="E57" s="205">
        <f t="shared" si="2"/>
        <v>-100</v>
      </c>
      <c r="F57" s="205"/>
    </row>
    <row r="58" spans="1:18" s="51" customFormat="1" ht="21" customHeight="1">
      <c r="A58" s="54">
        <v>26</v>
      </c>
      <c r="B58" s="229" t="s">
        <v>321</v>
      </c>
      <c r="C58" s="205">
        <v>200</v>
      </c>
      <c r="D58" s="207">
        <v>50</v>
      </c>
      <c r="E58" s="205">
        <f>+D58-C58</f>
        <v>-150</v>
      </c>
      <c r="F58" s="205"/>
    </row>
    <row r="59" spans="1:18" s="51" customFormat="1" ht="21" customHeight="1">
      <c r="A59" s="54">
        <f>+'Ekamut-caxs'!A65</f>
        <v>27</v>
      </c>
      <c r="B59" s="260" t="s">
        <v>322</v>
      </c>
      <c r="C59" s="205">
        <v>196.7</v>
      </c>
      <c r="D59" s="207">
        <v>200</v>
      </c>
      <c r="E59" s="205">
        <f>+D59-C59</f>
        <v>3.3000000000000114</v>
      </c>
      <c r="F59" s="205"/>
      <c r="G59" s="284" t="s">
        <v>266</v>
      </c>
    </row>
    <row r="60" spans="1:18" s="51" customFormat="1" ht="21" customHeight="1">
      <c r="A60" s="54">
        <f>+'Ekamut-caxs'!A66</f>
        <v>28</v>
      </c>
      <c r="B60" s="260" t="str">
        <f>+'Ekamut-caxs'!B66</f>
        <v>Խորհրդատվության գծով</v>
      </c>
      <c r="C60" s="205">
        <v>272</v>
      </c>
      <c r="D60" s="207">
        <f>+'Ekamut-caxs'!D66</f>
        <v>300</v>
      </c>
      <c r="E60" s="205">
        <f>+D60-C60</f>
        <v>28</v>
      </c>
      <c r="F60" s="205"/>
    </row>
    <row r="61" spans="1:18" s="51" customFormat="1" ht="21" hidden="1" customHeight="1">
      <c r="A61" s="391">
        <f>+'Ekamut-caxs'!A67</f>
        <v>29</v>
      </c>
      <c r="B61" s="234" t="str">
        <f>+'Ekamut-caxs'!B67</f>
        <v>Ներկայացուցչական ծախսեր</v>
      </c>
      <c r="C61" s="205"/>
      <c r="D61" s="207">
        <f>+'Ekamut-caxs'!D67</f>
        <v>0</v>
      </c>
      <c r="E61" s="205">
        <f>+D61-C61</f>
        <v>0</v>
      </c>
      <c r="F61" s="205"/>
    </row>
    <row r="62" spans="1:18" s="52" customFormat="1" ht="30" customHeight="1">
      <c r="A62" s="54">
        <f>+'Ekamut-caxs'!A68</f>
        <v>29</v>
      </c>
      <c r="B62" s="208" t="str">
        <f>+'Ekamut-caxs'!B68</f>
        <v>Հիմնական միջոցների մաշվածության գծով, որից՝</v>
      </c>
      <c r="C62" s="205">
        <v>6945.8</v>
      </c>
      <c r="D62" s="209">
        <f>+'Ekamut-caxs'!D68</f>
        <v>6604.7</v>
      </c>
      <c r="E62" s="206">
        <f t="shared" si="2"/>
        <v>-341.10000000000036</v>
      </c>
      <c r="F62" s="205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ht="20.25" customHeight="1">
      <c r="A63" s="26">
        <f>+'Ekamut-caxs'!A69</f>
        <v>29.1</v>
      </c>
      <c r="B63" s="271" t="str">
        <f>+'Ekamut-caxs'!B69</f>
        <v>պայմանով (անհատույց) ստացված</v>
      </c>
      <c r="C63" s="192">
        <v>6604.7</v>
      </c>
      <c r="D63" s="210">
        <f>+'Ekamut-caxs'!D69</f>
        <v>6604.7</v>
      </c>
      <c r="E63" s="191">
        <f t="shared" si="2"/>
        <v>0</v>
      </c>
      <c r="F63" s="192"/>
      <c r="G63" s="126"/>
    </row>
    <row r="64" spans="1:18" s="52" customFormat="1" ht="21" hidden="1" customHeight="1">
      <c r="A64" s="54">
        <f>+'Ekamut-caxs'!A70</f>
        <v>30</v>
      </c>
      <c r="B64" s="208" t="str">
        <f>+'Ekamut-caxs'!B70</f>
        <v xml:space="preserve">Չփոխհատուցվող հարկերի գծով </v>
      </c>
      <c r="C64" s="205"/>
      <c r="D64" s="209">
        <f>+'Ekamut-caxs'!D70</f>
        <v>0</v>
      </c>
      <c r="E64" s="206">
        <f t="shared" si="2"/>
        <v>0</v>
      </c>
      <c r="F64" s="205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52" customFormat="1" ht="21" customHeight="1">
      <c r="A65" s="54">
        <f>+'Ekamut-caxs'!A71</f>
        <v>30</v>
      </c>
      <c r="B65" s="208" t="str">
        <f>+'Ekamut-caxs'!B71</f>
        <v>Այլ ծախսերի գծով</v>
      </c>
      <c r="C65" s="205"/>
      <c r="D65" s="209">
        <f>+'Ekamut-caxs'!D71</f>
        <v>4697.2</v>
      </c>
      <c r="E65" s="206">
        <f t="shared" si="2"/>
        <v>4697.2</v>
      </c>
      <c r="F65" s="205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</row>
    <row r="66" spans="1:18" s="31" customFormat="1" ht="17.25">
      <c r="A66" s="24"/>
      <c r="B66" s="272" t="s">
        <v>76</v>
      </c>
      <c r="C66" s="232">
        <f>C6-C22</f>
        <v>0</v>
      </c>
      <c r="D66" s="215">
        <f>D6-D22</f>
        <v>0</v>
      </c>
      <c r="E66" s="215">
        <f t="shared" si="0"/>
        <v>0</v>
      </c>
      <c r="F66" s="232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s="31" customFormat="1" ht="45" customHeight="1">
      <c r="A67" s="32"/>
      <c r="B67" s="273"/>
      <c r="C67" s="33"/>
      <c r="D67" s="33"/>
      <c r="E67" s="33"/>
      <c r="F67" s="33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</row>
    <row r="68" spans="1:18" ht="24.75" customHeight="1">
      <c r="B68" s="274" t="s">
        <v>2</v>
      </c>
      <c r="C68" s="22"/>
      <c r="D68" s="518" t="str">
        <f>+'Ekamut-caxs'!D74</f>
        <v>Ռուբեն Խնկոյան</v>
      </c>
      <c r="E68" s="518"/>
      <c r="F68" s="93"/>
    </row>
    <row r="69" spans="1:18" ht="9.75" customHeight="1">
      <c r="B69" s="275"/>
      <c r="D69" s="517" t="s">
        <v>5</v>
      </c>
      <c r="E69" s="517"/>
      <c r="F69" s="227"/>
    </row>
    <row r="70" spans="1:18" ht="24.75" customHeight="1">
      <c r="B70" s="274" t="s">
        <v>6</v>
      </c>
      <c r="C70" s="22"/>
      <c r="D70" s="518" t="str">
        <f>+'Ekamut-caxs'!D76</f>
        <v>Մանուշ Աթոյան</v>
      </c>
      <c r="E70" s="518"/>
      <c r="F70" s="93"/>
    </row>
    <row r="71" spans="1:18" ht="11.25" customHeight="1">
      <c r="D71" s="517" t="s">
        <v>5</v>
      </c>
      <c r="E71" s="517"/>
      <c r="F71" s="227"/>
    </row>
    <row r="72" spans="1:18" s="17" customFormat="1">
      <c r="A72" s="22"/>
      <c r="B72" s="269" t="s">
        <v>1</v>
      </c>
      <c r="C72" s="18"/>
      <c r="D72" s="18"/>
      <c r="E72" s="18"/>
      <c r="F72" s="18"/>
    </row>
    <row r="73" spans="1:18" s="17" customFormat="1">
      <c r="A73" s="86"/>
      <c r="B73" s="21"/>
    </row>
    <row r="74" spans="1:18" s="17" customFormat="1">
      <c r="A74" s="86"/>
      <c r="B74" s="21"/>
    </row>
    <row r="75" spans="1:18" s="17" customFormat="1">
      <c r="A75" s="86"/>
      <c r="B75" s="21"/>
    </row>
    <row r="76" spans="1:18" s="17" customFormat="1">
      <c r="A76" s="86"/>
      <c r="B76" s="21"/>
    </row>
    <row r="77" spans="1:18" s="17" customFormat="1">
      <c r="A77" s="86"/>
      <c r="B77" s="21"/>
    </row>
    <row r="78" spans="1:18" s="17" customFormat="1">
      <c r="A78" s="86"/>
      <c r="B78" s="21"/>
    </row>
    <row r="79" spans="1:18" s="17" customFormat="1">
      <c r="A79" s="86"/>
      <c r="B79" s="21"/>
    </row>
    <row r="80" spans="1:18" s="17" customFormat="1">
      <c r="A80" s="86"/>
      <c r="B80" s="21"/>
    </row>
    <row r="81" spans="1:2" s="17" customFormat="1">
      <c r="A81" s="86"/>
      <c r="B81" s="21"/>
    </row>
    <row r="82" spans="1:2" s="17" customFormat="1">
      <c r="A82" s="86"/>
      <c r="B82" s="21"/>
    </row>
    <row r="83" spans="1:2" s="17" customFormat="1">
      <c r="A83" s="86"/>
      <c r="B83" s="21"/>
    </row>
    <row r="84" spans="1:2" s="17" customFormat="1">
      <c r="A84" s="86"/>
      <c r="B84" s="21"/>
    </row>
    <row r="85" spans="1:2" s="17" customFormat="1">
      <c r="A85" s="86"/>
      <c r="B85" s="21"/>
    </row>
    <row r="86" spans="1:2" s="17" customFormat="1">
      <c r="A86" s="86"/>
      <c r="B86" s="21"/>
    </row>
    <row r="87" spans="1:2" s="17" customFormat="1">
      <c r="A87" s="86"/>
      <c r="B87" s="21"/>
    </row>
    <row r="88" spans="1:2" s="17" customFormat="1">
      <c r="A88" s="86"/>
      <c r="B88" s="21"/>
    </row>
    <row r="89" spans="1:2" s="17" customFormat="1">
      <c r="A89" s="86"/>
      <c r="B89" s="21"/>
    </row>
    <row r="90" spans="1:2" s="17" customFormat="1">
      <c r="A90" s="86"/>
      <c r="B9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4"/>
  <sheetViews>
    <sheetView view="pageBreakPreview" topLeftCell="A85" zoomScaleSheetLayoutView="100" workbookViewId="0">
      <selection activeCell="D27" sqref="D27"/>
    </sheetView>
  </sheetViews>
  <sheetFormatPr defaultColWidth="9.140625" defaultRowHeight="13.5"/>
  <cols>
    <col min="1" max="1" width="6.42578125" style="18" customWidth="1"/>
    <col min="2" max="2" width="59.42578125" style="267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00" bestFit="1" customWidth="1"/>
    <col min="8" max="8" width="14.42578125" style="86" customWidth="1"/>
    <col min="9" max="13" width="9.140625" style="86"/>
    <col min="14" max="20" width="9.140625" style="94"/>
    <col min="21" max="16384" width="9.140625" style="18"/>
  </cols>
  <sheetData>
    <row r="1" spans="1:20" ht="20.25">
      <c r="A1" s="516" t="s">
        <v>77</v>
      </c>
      <c r="B1" s="516"/>
      <c r="C1" s="516"/>
      <c r="D1" s="516"/>
      <c r="E1" s="516"/>
      <c r="F1" s="516"/>
    </row>
    <row r="2" spans="1:20" s="20" customFormat="1" ht="20.25">
      <c r="A2" s="503" t="str">
        <f>+'Ekamut-caxs'!A7:D7</f>
        <v>«Թիվ 3 մանկապատանեկան ստեղծագործական կենտրոն» ՀՈԱԿ-ի</v>
      </c>
      <c r="B2" s="503"/>
      <c r="C2" s="503"/>
      <c r="D2" s="503"/>
      <c r="E2" s="503"/>
      <c r="F2" s="503"/>
      <c r="G2" s="82"/>
      <c r="H2" s="4"/>
      <c r="I2" s="87"/>
      <c r="J2" s="87"/>
      <c r="K2" s="87"/>
      <c r="L2" s="87"/>
      <c r="M2" s="87"/>
      <c r="N2" s="95"/>
      <c r="O2" s="95"/>
      <c r="P2" s="95"/>
      <c r="Q2" s="95"/>
      <c r="R2" s="95"/>
      <c r="S2" s="95"/>
      <c r="T2" s="95"/>
    </row>
    <row r="3" spans="1:20" ht="40.15" customHeight="1">
      <c r="A3" s="519" t="s">
        <v>237</v>
      </c>
      <c r="B3" s="519"/>
      <c r="C3" s="519"/>
      <c r="D3" s="519"/>
      <c r="E3" s="519"/>
      <c r="F3" s="519"/>
      <c r="G3" s="101"/>
      <c r="H3" s="88"/>
      <c r="I3" s="88"/>
      <c r="J3" s="88"/>
      <c r="K3" s="88"/>
      <c r="L3" s="88"/>
    </row>
    <row r="4" spans="1:20" s="20" customFormat="1" ht="18" customHeight="1">
      <c r="A4" s="9"/>
      <c r="B4" s="265"/>
      <c r="F4" s="10" t="s">
        <v>41</v>
      </c>
      <c r="G4" s="102"/>
      <c r="H4" s="87"/>
      <c r="I4" s="87"/>
      <c r="J4" s="87"/>
      <c r="K4" s="87"/>
      <c r="L4" s="87"/>
      <c r="M4" s="87"/>
      <c r="N4" s="95"/>
      <c r="O4" s="95"/>
      <c r="P4" s="95"/>
      <c r="Q4" s="95"/>
      <c r="R4" s="95"/>
      <c r="S4" s="95"/>
      <c r="T4" s="95"/>
    </row>
    <row r="5" spans="1:20" s="27" customFormat="1" ht="68.45" customHeight="1">
      <c r="A5" s="69" t="s">
        <v>3</v>
      </c>
      <c r="B5" s="71" t="s">
        <v>28</v>
      </c>
      <c r="C5" s="184" t="s">
        <v>182</v>
      </c>
      <c r="D5" s="184" t="s">
        <v>183</v>
      </c>
      <c r="E5" s="70" t="s">
        <v>48</v>
      </c>
      <c r="F5" s="228" t="str">
        <f>+'Ekamutneri hamematakan'!F5</f>
        <v>Ծանոթություն նախատեսվող ցուցանիշների վերաբերյալ</v>
      </c>
      <c r="G5" s="17"/>
      <c r="H5" s="277" t="s">
        <v>204</v>
      </c>
      <c r="I5" s="89"/>
      <c r="J5" s="89"/>
      <c r="K5" s="89"/>
      <c r="L5" s="89"/>
      <c r="M5" s="89"/>
      <c r="N5" s="96"/>
      <c r="O5" s="96"/>
      <c r="P5" s="96"/>
      <c r="Q5" s="96"/>
      <c r="R5" s="96"/>
      <c r="S5" s="96"/>
      <c r="T5" s="96"/>
    </row>
    <row r="6" spans="1:20" s="20" customFormat="1" ht="41.25" customHeight="1">
      <c r="A6" s="11" t="s">
        <v>7</v>
      </c>
      <c r="B6" s="12" t="s">
        <v>29</v>
      </c>
      <c r="C6" s="193">
        <v>3391.5</v>
      </c>
      <c r="D6" s="202">
        <f>+C87</f>
        <v>1715.0999999999476</v>
      </c>
      <c r="E6" s="202">
        <f>D6-C6</f>
        <v>-1676.4000000000524</v>
      </c>
      <c r="F6" s="193"/>
      <c r="G6" s="102"/>
      <c r="H6" s="87"/>
      <c r="I6" s="87"/>
      <c r="J6" s="87"/>
      <c r="K6" s="87"/>
      <c r="L6" s="87"/>
      <c r="M6" s="87"/>
      <c r="N6" s="95"/>
      <c r="O6" s="95"/>
      <c r="P6" s="95"/>
      <c r="Q6" s="95"/>
      <c r="R6" s="95"/>
      <c r="S6" s="95"/>
      <c r="T6" s="95"/>
    </row>
    <row r="7" spans="1:20" s="20" customFormat="1" ht="38.25" customHeight="1">
      <c r="A7" s="11" t="s">
        <v>11</v>
      </c>
      <c r="B7" s="12" t="s">
        <v>78</v>
      </c>
      <c r="C7" s="202">
        <f>SUM(C8:C19)</f>
        <v>162258.09999999998</v>
      </c>
      <c r="D7" s="202">
        <f>SUM(D8:D19)</f>
        <v>163773.20000000001</v>
      </c>
      <c r="E7" s="202">
        <f>D7-C7</f>
        <v>1515.1000000000349</v>
      </c>
      <c r="F7" s="193"/>
      <c r="G7" s="102"/>
      <c r="H7" s="87"/>
      <c r="I7" s="87"/>
      <c r="J7" s="87"/>
      <c r="K7" s="87"/>
      <c r="L7" s="87"/>
      <c r="M7" s="87"/>
      <c r="N7" s="95"/>
      <c r="O7" s="95"/>
      <c r="P7" s="95"/>
      <c r="Q7" s="95"/>
      <c r="R7" s="95"/>
      <c r="S7" s="95"/>
      <c r="T7" s="95"/>
    </row>
    <row r="8" spans="1:20" s="52" customFormat="1" ht="22.5" customHeight="1">
      <c r="A8" s="54">
        <f>+'Dramakan hosqer'!A14</f>
        <v>1</v>
      </c>
      <c r="B8" s="258" t="str">
        <f>+'Dramakan hosqer'!B14</f>
        <v>Սուբսիդիայից</v>
      </c>
      <c r="C8" s="200">
        <v>58773.2</v>
      </c>
      <c r="D8" s="200">
        <f>+'Dramakan hosqer'!F14</f>
        <v>60273.2</v>
      </c>
      <c r="E8" s="200">
        <f>+D8-C8</f>
        <v>1500</v>
      </c>
      <c r="F8" s="200"/>
      <c r="G8" s="81"/>
      <c r="H8" s="90"/>
      <c r="I8" s="90"/>
      <c r="J8" s="90"/>
      <c r="K8" s="90"/>
      <c r="L8" s="90"/>
      <c r="M8" s="90"/>
      <c r="N8" s="97"/>
      <c r="O8" s="97"/>
      <c r="P8" s="97"/>
      <c r="Q8" s="97"/>
      <c r="R8" s="97"/>
      <c r="S8" s="97"/>
      <c r="T8" s="97"/>
    </row>
    <row r="9" spans="1:20" s="52" customFormat="1" ht="34.5" hidden="1">
      <c r="A9" s="54">
        <f>+'Dramakan hosqer'!A15</f>
        <v>2</v>
      </c>
      <c r="B9" s="258" t="str">
        <f>+'Dramakan hosqer'!B15</f>
        <v>Սուբսիդիա՝ ազգային, լարային և փողային նվագարանների ուսուցման գծով</v>
      </c>
      <c r="C9" s="200"/>
      <c r="D9" s="200">
        <f>+'Dramakan hosqer'!F15</f>
        <v>0</v>
      </c>
      <c r="E9" s="200">
        <f t="shared" ref="E9:E19" si="0">+D9-C9</f>
        <v>0</v>
      </c>
      <c r="F9" s="200"/>
      <c r="G9" s="81"/>
      <c r="H9" s="90"/>
      <c r="I9" s="90"/>
      <c r="J9" s="90"/>
      <c r="K9" s="90"/>
      <c r="L9" s="90"/>
      <c r="M9" s="90"/>
      <c r="N9" s="97"/>
      <c r="O9" s="97"/>
      <c r="P9" s="97"/>
      <c r="Q9" s="97"/>
      <c r="R9" s="97"/>
      <c r="S9" s="97"/>
      <c r="T9" s="97"/>
    </row>
    <row r="10" spans="1:20" s="52" customFormat="1" ht="17.25" hidden="1">
      <c r="A10" s="54">
        <f>+'Dramakan hosqer'!A16</f>
        <v>3</v>
      </c>
      <c r="B10" s="258" t="str">
        <f>+'Dramakan hosqer'!B16</f>
        <v>Կամավոր ատեստավորման գծով</v>
      </c>
      <c r="C10" s="200"/>
      <c r="D10" s="200">
        <f>+'Dramakan hosqer'!F16</f>
        <v>0</v>
      </c>
      <c r="E10" s="200">
        <f t="shared" si="0"/>
        <v>0</v>
      </c>
      <c r="F10" s="200"/>
      <c r="G10" s="81"/>
      <c r="H10" s="90"/>
      <c r="I10" s="90"/>
      <c r="J10" s="90"/>
      <c r="K10" s="90"/>
      <c r="L10" s="90"/>
      <c r="M10" s="90"/>
      <c r="N10" s="97"/>
      <c r="O10" s="97"/>
      <c r="P10" s="97"/>
      <c r="Q10" s="97"/>
      <c r="R10" s="97"/>
      <c r="S10" s="97"/>
      <c r="T10" s="97"/>
    </row>
    <row r="11" spans="1:20" s="52" customFormat="1" ht="17.25">
      <c r="A11" s="54">
        <f>+'Dramakan hosqer'!A17</f>
        <v>2</v>
      </c>
      <c r="B11" s="258" t="str">
        <f>+'Dramakan hosqer'!B17</f>
        <v xml:space="preserve">Վճարովի ծառայություններից </v>
      </c>
      <c r="C11" s="200">
        <v>103484.9</v>
      </c>
      <c r="D11" s="200">
        <f>+'Dramakan hosqer'!F17</f>
        <v>103500</v>
      </c>
      <c r="E11" s="200">
        <f t="shared" si="0"/>
        <v>15.100000000005821</v>
      </c>
      <c r="F11" s="200"/>
      <c r="G11" s="81"/>
      <c r="H11" s="90"/>
      <c r="I11" s="90"/>
      <c r="J11" s="90"/>
      <c r="K11" s="90"/>
      <c r="L11" s="90"/>
      <c r="M11" s="90"/>
      <c r="N11" s="97"/>
      <c r="O11" s="97"/>
      <c r="P11" s="97"/>
      <c r="Q11" s="97"/>
      <c r="R11" s="97"/>
      <c r="S11" s="97"/>
      <c r="T11" s="97"/>
    </row>
    <row r="12" spans="1:20" s="52" customFormat="1" ht="17.25" hidden="1">
      <c r="A12" s="54">
        <f>+'Dramakan hosqer'!A18</f>
        <v>3</v>
      </c>
      <c r="B12" s="258" t="str">
        <f>+'Dramakan hosqer'!B18</f>
        <v>Սպասարկման և կոմունալ համավճարներից</v>
      </c>
      <c r="C12" s="200"/>
      <c r="D12" s="200">
        <f>+'Dramakan hosqer'!F18</f>
        <v>0</v>
      </c>
      <c r="E12" s="200">
        <f t="shared" si="0"/>
        <v>0</v>
      </c>
      <c r="F12" s="200"/>
      <c r="G12" s="81"/>
      <c r="H12" s="90"/>
      <c r="I12" s="90"/>
      <c r="J12" s="90"/>
      <c r="K12" s="90"/>
      <c r="L12" s="90"/>
      <c r="M12" s="90"/>
      <c r="N12" s="97"/>
      <c r="O12" s="97"/>
      <c r="P12" s="97"/>
      <c r="Q12" s="97"/>
      <c r="R12" s="97"/>
      <c r="S12" s="97"/>
      <c r="T12" s="97"/>
    </row>
    <row r="13" spans="1:20" s="52" customFormat="1" ht="17.25" hidden="1">
      <c r="A13" s="54">
        <f>+'Dramakan hosqer'!A19</f>
        <v>4</v>
      </c>
      <c r="B13" s="258" t="str">
        <f>+'Dramakan hosqer'!B19</f>
        <v>Միջոցառումների կազմակերպումից</v>
      </c>
      <c r="C13" s="200"/>
      <c r="D13" s="200">
        <f>+'Dramakan hosqer'!F19</f>
        <v>0</v>
      </c>
      <c r="E13" s="200">
        <f>+D13-C13</f>
        <v>0</v>
      </c>
      <c r="F13" s="200"/>
      <c r="G13" s="81"/>
      <c r="H13" s="90"/>
      <c r="I13" s="90"/>
      <c r="J13" s="90"/>
      <c r="K13" s="90"/>
      <c r="L13" s="90"/>
      <c r="M13" s="90"/>
      <c r="N13" s="97"/>
      <c r="O13" s="97"/>
      <c r="P13" s="97"/>
      <c r="Q13" s="97"/>
      <c r="R13" s="97"/>
      <c r="S13" s="97"/>
      <c r="T13" s="97"/>
    </row>
    <row r="14" spans="1:20" s="52" customFormat="1" ht="17.25" hidden="1">
      <c r="A14" s="54">
        <f>+'Dramakan hosqer'!A20</f>
        <v>5</v>
      </c>
      <c r="B14" s="258" t="str">
        <f>+'Dramakan hosqer'!B20</f>
        <v>Ֆինանսական օգնությունից</v>
      </c>
      <c r="C14" s="200"/>
      <c r="D14" s="200">
        <f>+'Dramakan hosqer'!F20</f>
        <v>0</v>
      </c>
      <c r="E14" s="200">
        <f t="shared" si="0"/>
        <v>0</v>
      </c>
      <c r="F14" s="200"/>
      <c r="G14" s="81"/>
      <c r="H14" s="90"/>
      <c r="I14" s="90"/>
      <c r="J14" s="90"/>
      <c r="K14" s="90"/>
      <c r="L14" s="90"/>
      <c r="M14" s="90"/>
      <c r="N14" s="97"/>
      <c r="O14" s="97"/>
      <c r="P14" s="97"/>
      <c r="Q14" s="97"/>
      <c r="R14" s="97"/>
      <c r="S14" s="97"/>
      <c r="T14" s="97"/>
    </row>
    <row r="15" spans="1:20" s="52" customFormat="1" ht="17.25" hidden="1">
      <c r="A15" s="54">
        <f>+'Dramakan hosqer'!A21</f>
        <v>6</v>
      </c>
      <c r="B15" s="258" t="str">
        <f>+'Dramakan hosqer'!B21</f>
        <v>Չփոխանակվող գործարքներից (դրամաշնորհից)</v>
      </c>
      <c r="C15" s="200"/>
      <c r="D15" s="200">
        <f>+'Dramakan hosqer'!F21</f>
        <v>0</v>
      </c>
      <c r="E15" s="200">
        <f t="shared" si="0"/>
        <v>0</v>
      </c>
      <c r="F15" s="200"/>
      <c r="G15" s="81"/>
      <c r="H15" s="90"/>
      <c r="I15" s="90"/>
      <c r="J15" s="90"/>
      <c r="K15" s="90"/>
      <c r="L15" s="90"/>
      <c r="M15" s="90"/>
      <c r="N15" s="97"/>
      <c r="O15" s="97"/>
      <c r="P15" s="97"/>
      <c r="Q15" s="97"/>
      <c r="R15" s="97"/>
      <c r="S15" s="97"/>
      <c r="T15" s="97"/>
    </row>
    <row r="16" spans="1:20" s="52" customFormat="1" ht="17.25" hidden="1">
      <c r="A16" s="54">
        <f>+'Dramakan hosqer'!A22</f>
        <v>7</v>
      </c>
      <c r="B16" s="258" t="str">
        <f>+'Dramakan hosqer'!B22</f>
        <v>Դեբիտորական պարտքերից</v>
      </c>
      <c r="C16" s="200"/>
      <c r="D16" s="200">
        <f>+'Dramakan hosqer'!F22</f>
        <v>0</v>
      </c>
      <c r="E16" s="200">
        <f t="shared" si="0"/>
        <v>0</v>
      </c>
      <c r="F16" s="200"/>
      <c r="G16" s="81"/>
      <c r="H16" s="90"/>
      <c r="I16" s="90"/>
      <c r="J16" s="90"/>
      <c r="K16" s="90"/>
      <c r="L16" s="90"/>
      <c r="M16" s="90"/>
      <c r="N16" s="97"/>
      <c r="O16" s="97"/>
      <c r="P16" s="97"/>
      <c r="Q16" s="97"/>
      <c r="R16" s="97"/>
      <c r="S16" s="97"/>
      <c r="T16" s="97"/>
    </row>
    <row r="17" spans="1:20" s="52" customFormat="1" ht="17.25" hidden="1">
      <c r="A17" s="54">
        <f>+'Dramakan hosqer'!A23</f>
        <v>8</v>
      </c>
      <c r="B17" s="258" t="str">
        <f>+'Dramakan hosqer'!B23</f>
        <v>Բանկի տոկոսից</v>
      </c>
      <c r="C17" s="200"/>
      <c r="D17" s="200">
        <f>+'Dramakan hosqer'!F23</f>
        <v>0</v>
      </c>
      <c r="E17" s="200">
        <f t="shared" si="0"/>
        <v>0</v>
      </c>
      <c r="F17" s="200"/>
      <c r="G17" s="81"/>
      <c r="H17" s="90"/>
      <c r="I17" s="90"/>
      <c r="J17" s="90"/>
      <c r="K17" s="90"/>
      <c r="L17" s="90"/>
      <c r="M17" s="90"/>
      <c r="N17" s="97"/>
      <c r="O17" s="97"/>
      <c r="P17" s="97"/>
      <c r="Q17" s="97"/>
      <c r="R17" s="97"/>
      <c r="S17" s="97"/>
      <c r="T17" s="97"/>
    </row>
    <row r="18" spans="1:20" s="51" customFormat="1" ht="17.25" hidden="1">
      <c r="A18" s="54">
        <f>+'Dramakan hosqer'!A24</f>
        <v>9</v>
      </c>
      <c r="B18" s="260" t="str">
        <f>+'Dramakan hosqer'!B24</f>
        <v>Այլ մուտքեր</v>
      </c>
      <c r="C18" s="200"/>
      <c r="D18" s="200">
        <f>+'Dramakan hosqer'!F24</f>
        <v>0</v>
      </c>
      <c r="E18" s="200">
        <f t="shared" si="0"/>
        <v>0</v>
      </c>
      <c r="F18" s="200"/>
      <c r="G18" s="81"/>
      <c r="H18" s="90"/>
      <c r="I18" s="90"/>
      <c r="J18" s="90"/>
      <c r="K18" s="90"/>
      <c r="L18" s="90"/>
      <c r="M18" s="90"/>
      <c r="N18" s="97"/>
      <c r="O18" s="97"/>
      <c r="P18" s="97"/>
      <c r="Q18" s="97"/>
      <c r="R18" s="97"/>
      <c r="S18" s="97"/>
      <c r="T18" s="97"/>
    </row>
    <row r="19" spans="1:20" s="51" customFormat="1" ht="17.25" hidden="1">
      <c r="A19" s="54">
        <f>+'Dramakan hosqer'!A25</f>
        <v>10</v>
      </c>
      <c r="B19" s="260">
        <f>+'Dramakan hosqer'!B25</f>
        <v>0</v>
      </c>
      <c r="C19" s="200"/>
      <c r="D19" s="200">
        <f>+'Dramakan hosqer'!F25</f>
        <v>0</v>
      </c>
      <c r="E19" s="200">
        <f t="shared" si="0"/>
        <v>0</v>
      </c>
      <c r="F19" s="200"/>
      <c r="G19" s="81"/>
      <c r="H19" s="90"/>
      <c r="I19" s="90"/>
      <c r="J19" s="90"/>
      <c r="K19" s="90"/>
      <c r="L19" s="90"/>
      <c r="M19" s="90"/>
      <c r="N19" s="97"/>
      <c r="O19" s="97"/>
      <c r="P19" s="97"/>
      <c r="Q19" s="97"/>
      <c r="R19" s="97"/>
      <c r="S19" s="97"/>
      <c r="T19" s="97"/>
    </row>
    <row r="20" spans="1:20" s="19" customFormat="1" ht="34.5">
      <c r="A20" s="294" t="s">
        <v>31</v>
      </c>
      <c r="B20" s="295" t="s">
        <v>79</v>
      </c>
      <c r="C20" s="193">
        <f>+C21+C69+C82</f>
        <v>163934.50000000003</v>
      </c>
      <c r="D20" s="193">
        <f>+D21+D69+D82</f>
        <v>164620.20000000001</v>
      </c>
      <c r="E20" s="193">
        <f>+E21+E69+E82</f>
        <v>1944.8000000000065</v>
      </c>
      <c r="F20" s="193"/>
      <c r="G20" s="256"/>
      <c r="H20" s="87"/>
      <c r="I20" s="87"/>
      <c r="J20" s="87"/>
      <c r="K20" s="87"/>
      <c r="L20" s="87"/>
      <c r="M20" s="87"/>
      <c r="N20" s="95"/>
      <c r="O20" s="95"/>
      <c r="P20" s="95"/>
      <c r="Q20" s="95"/>
      <c r="R20" s="95"/>
      <c r="S20" s="95"/>
      <c r="T20" s="95"/>
    </row>
    <row r="21" spans="1:20" s="20" customFormat="1" ht="17.25">
      <c r="A21" s="14" t="s">
        <v>52</v>
      </c>
      <c r="B21" s="12" t="s">
        <v>55</v>
      </c>
      <c r="C21" s="202">
        <f>SUM(C22,C26:C31,C35:C63,C67:C68)</f>
        <v>161434.40000000002</v>
      </c>
      <c r="D21" s="202">
        <f>SUM(D22,D25:D31,D35:D63,D67:D68)</f>
        <v>159923</v>
      </c>
      <c r="E21" s="202">
        <f>SUM(E22,E25:E30,E34:E63,E67:E68)</f>
        <v>-252.29999999999427</v>
      </c>
      <c r="F21" s="193"/>
      <c r="G21" s="102"/>
      <c r="H21" s="87"/>
      <c r="I21" s="87"/>
      <c r="J21" s="87"/>
      <c r="K21" s="87"/>
      <c r="L21" s="87"/>
      <c r="M21" s="87"/>
      <c r="N21" s="95"/>
      <c r="O21" s="95"/>
      <c r="P21" s="95"/>
      <c r="Q21" s="95"/>
      <c r="R21" s="95"/>
      <c r="S21" s="95"/>
      <c r="T21" s="95"/>
    </row>
    <row r="22" spans="1:20" s="52" customFormat="1" ht="17.25">
      <c r="A22" s="54">
        <f>+'Dramakan hosqer'!A28</f>
        <v>1</v>
      </c>
      <c r="B22" s="229" t="str">
        <f>+'Dramakan hosqer'!B28</f>
        <v>Աշխատավարձի գծով, այդ թվում՝</v>
      </c>
      <c r="C22" s="200">
        <v>149354.6</v>
      </c>
      <c r="D22" s="200">
        <f>+'Dramakan hosqer'!F28</f>
        <v>148316.70000000001</v>
      </c>
      <c r="E22" s="200">
        <f>+D22-C22</f>
        <v>-1037.8999999999942</v>
      </c>
      <c r="F22" s="200"/>
      <c r="G22" s="81"/>
      <c r="H22" s="90"/>
      <c r="I22" s="90"/>
      <c r="J22" s="90"/>
      <c r="K22" s="90"/>
      <c r="L22" s="90"/>
      <c r="M22" s="90"/>
      <c r="N22" s="97"/>
      <c r="O22" s="97"/>
      <c r="P22" s="97"/>
      <c r="Q22" s="97"/>
      <c r="R22" s="97"/>
      <c r="S22" s="97"/>
      <c r="T22" s="97"/>
    </row>
    <row r="23" spans="1:20">
      <c r="A23" s="25">
        <f>+'Dramakan hosqer'!A29</f>
        <v>1.1000000000000001</v>
      </c>
      <c r="B23" s="259" t="str">
        <f>+'Dramakan hosqer'!B29</f>
        <v>վճարովի ծառայության գծով</v>
      </c>
      <c r="C23" s="194">
        <v>91667</v>
      </c>
      <c r="D23" s="194">
        <f>+'Dramakan hosqer'!F29</f>
        <v>91667</v>
      </c>
      <c r="E23" s="194">
        <f t="shared" ref="E23:E65" si="1">+D23-C23</f>
        <v>0</v>
      </c>
      <c r="F23" s="194"/>
    </row>
    <row r="24" spans="1:20">
      <c r="A24" s="25">
        <f>+'Dramakan hosqer'!A30</f>
        <v>1.2000000000000002</v>
      </c>
      <c r="B24" s="261" t="str">
        <f>+'Dramakan hosqer'!B30</f>
        <v>պարգևատրման գծով</v>
      </c>
      <c r="C24" s="194"/>
      <c r="D24" s="194">
        <f>+'Dramakan hosqer'!F30</f>
        <v>4000</v>
      </c>
      <c r="E24" s="194">
        <f t="shared" si="1"/>
        <v>4000</v>
      </c>
      <c r="F24" s="194"/>
    </row>
    <row r="25" spans="1:20" s="52" customFormat="1" ht="17.25" hidden="1">
      <c r="A25" s="54">
        <f>+'Dramakan hosqer'!A31</f>
        <v>1.3000000000000003</v>
      </c>
      <c r="B25" s="259" t="str">
        <f>+'Dramakan hosqer'!B31</f>
        <v>կամավոր ատեստավորման գծով</v>
      </c>
      <c r="C25" s="200"/>
      <c r="D25" s="200"/>
      <c r="E25" s="200">
        <f t="shared" si="1"/>
        <v>0</v>
      </c>
      <c r="F25" s="200"/>
      <c r="G25" s="81"/>
      <c r="H25" s="90"/>
      <c r="I25" s="90"/>
      <c r="J25" s="90"/>
      <c r="K25" s="90"/>
      <c r="L25" s="90"/>
      <c r="M25" s="90"/>
      <c r="N25" s="97"/>
      <c r="O25" s="97"/>
      <c r="P25" s="97"/>
      <c r="Q25" s="97"/>
      <c r="R25" s="97"/>
      <c r="S25" s="97"/>
      <c r="T25" s="97"/>
    </row>
    <row r="26" spans="1:20" s="52" customFormat="1" ht="17.25">
      <c r="A26" s="54">
        <f>+'Dramakan hosqer'!A32</f>
        <v>2</v>
      </c>
      <c r="B26" s="208" t="str">
        <f>+'Dramakan hosqer'!B32</f>
        <v>Ջեռուցման գծով</v>
      </c>
      <c r="C26" s="200">
        <v>2083.9</v>
      </c>
      <c r="D26" s="200">
        <f>+'Dramakan hosqer'!F32</f>
        <v>2287.1</v>
      </c>
      <c r="E26" s="200">
        <f t="shared" si="1"/>
        <v>203.19999999999982</v>
      </c>
      <c r="F26" s="200"/>
      <c r="G26" s="81"/>
      <c r="H26" s="90"/>
      <c r="I26" s="90"/>
      <c r="J26" s="90"/>
      <c r="K26" s="90"/>
      <c r="L26" s="90"/>
      <c r="M26" s="90"/>
      <c r="N26" s="97"/>
      <c r="O26" s="97"/>
      <c r="P26" s="97"/>
      <c r="Q26" s="97"/>
      <c r="R26" s="97"/>
      <c r="S26" s="97"/>
      <c r="T26" s="97"/>
    </row>
    <row r="27" spans="1:20" s="52" customFormat="1" ht="17.25">
      <c r="A27" s="54">
        <f>+'Dramakan hosqer'!A33</f>
        <v>3</v>
      </c>
      <c r="B27" s="208" t="str">
        <f>+'Dramakan hosqer'!B33</f>
        <v>Էլեկտրաէներգիայի գծով</v>
      </c>
      <c r="C27" s="200">
        <v>1427.8</v>
      </c>
      <c r="D27" s="200">
        <f>+'Dramakan hosqer'!F33</f>
        <v>1687.8</v>
      </c>
      <c r="E27" s="200">
        <f t="shared" si="1"/>
        <v>260</v>
      </c>
      <c r="F27" s="200"/>
      <c r="G27" s="81"/>
      <c r="H27" s="90"/>
      <c r="I27" s="90"/>
      <c r="J27" s="90"/>
      <c r="K27" s="90"/>
      <c r="L27" s="90"/>
      <c r="M27" s="90"/>
      <c r="N27" s="97"/>
      <c r="O27" s="97"/>
      <c r="P27" s="97"/>
      <c r="Q27" s="97"/>
      <c r="R27" s="97"/>
      <c r="S27" s="97"/>
      <c r="T27" s="97"/>
    </row>
    <row r="28" spans="1:20" s="52" customFormat="1" ht="17.25">
      <c r="A28" s="54">
        <f>+'Dramakan hosqer'!A34</f>
        <v>4</v>
      </c>
      <c r="B28" s="208" t="str">
        <f>+'Dramakan hosqer'!B34</f>
        <v>Ջրմուղ-կոյուղու գծով</v>
      </c>
      <c r="C28" s="200">
        <v>571.9</v>
      </c>
      <c r="D28" s="200">
        <f>+'Dramakan hosqer'!F34</f>
        <v>645.9</v>
      </c>
      <c r="E28" s="200">
        <f t="shared" si="1"/>
        <v>74</v>
      </c>
      <c r="F28" s="200"/>
      <c r="G28" s="81"/>
      <c r="H28" s="90"/>
      <c r="I28" s="90"/>
      <c r="J28" s="90"/>
      <c r="K28" s="90"/>
      <c r="L28" s="90"/>
      <c r="M28" s="90"/>
      <c r="N28" s="97"/>
      <c r="O28" s="97"/>
      <c r="P28" s="97"/>
      <c r="Q28" s="97"/>
      <c r="R28" s="97"/>
      <c r="S28" s="97"/>
      <c r="T28" s="97"/>
    </row>
    <row r="29" spans="1:20" s="52" customFormat="1" ht="17.25">
      <c r="A29" s="54">
        <f>+'Dramakan hosqer'!A35</f>
        <v>5</v>
      </c>
      <c r="B29" s="208" t="str">
        <f>+'Dramakan hosqer'!B35</f>
        <v>Աղբահանության գծով</v>
      </c>
      <c r="C29" s="200">
        <v>302.3</v>
      </c>
      <c r="D29" s="200">
        <f>+'Dramakan hosqer'!F35</f>
        <v>302.3</v>
      </c>
      <c r="E29" s="200">
        <f t="shared" si="1"/>
        <v>0</v>
      </c>
      <c r="F29" s="200"/>
      <c r="G29" s="103"/>
      <c r="H29" s="91"/>
      <c r="I29" s="91"/>
      <c r="J29" s="90"/>
      <c r="K29" s="90"/>
      <c r="L29" s="90"/>
      <c r="M29" s="90"/>
      <c r="N29" s="97"/>
      <c r="O29" s="97"/>
      <c r="P29" s="97"/>
      <c r="Q29" s="97"/>
      <c r="R29" s="97"/>
      <c r="S29" s="97"/>
      <c r="T29" s="97"/>
    </row>
    <row r="30" spans="1:20" s="52" customFormat="1" ht="17.25">
      <c r="A30" s="54">
        <f>+'Dramakan hosqer'!A36</f>
        <v>6</v>
      </c>
      <c r="B30" s="208" t="str">
        <f>+'Dramakan hosqer'!B36</f>
        <v>Ախտաբանության գծով</v>
      </c>
      <c r="C30" s="200">
        <v>96</v>
      </c>
      <c r="D30" s="200">
        <f>+'Dramakan hosqer'!F36</f>
        <v>96</v>
      </c>
      <c r="E30" s="200">
        <f t="shared" si="1"/>
        <v>0</v>
      </c>
      <c r="F30" s="200"/>
      <c r="G30" s="81"/>
      <c r="H30" s="90"/>
      <c r="I30" s="90"/>
      <c r="J30" s="90"/>
      <c r="K30" s="90"/>
      <c r="L30" s="90"/>
      <c r="M30" s="90"/>
      <c r="N30" s="97"/>
      <c r="O30" s="97"/>
      <c r="P30" s="97"/>
      <c r="Q30" s="97"/>
      <c r="R30" s="97"/>
      <c r="S30" s="97"/>
      <c r="T30" s="97"/>
    </row>
    <row r="31" spans="1:20" s="52" customFormat="1" ht="17.25">
      <c r="A31" s="54">
        <f>+'Dramakan hosqer'!A37</f>
        <v>7</v>
      </c>
      <c r="B31" s="208" t="str">
        <f>+'Dramakan hosqer'!B37</f>
        <v>Կապի գծով, որից`</v>
      </c>
      <c r="C31" s="201">
        <f>+C32+C33+C34</f>
        <v>414</v>
      </c>
      <c r="D31" s="201">
        <f>+'Dramakan hosqer'!F37</f>
        <v>450.2</v>
      </c>
      <c r="E31" s="201">
        <f t="shared" si="1"/>
        <v>36.199999999999989</v>
      </c>
      <c r="F31" s="200"/>
      <c r="G31" s="81"/>
      <c r="H31" s="90"/>
      <c r="I31" s="90"/>
      <c r="J31" s="90"/>
      <c r="K31" s="90"/>
      <c r="L31" s="90"/>
      <c r="M31" s="90"/>
      <c r="N31" s="97"/>
      <c r="O31" s="97"/>
      <c r="P31" s="97"/>
      <c r="Q31" s="97"/>
      <c r="R31" s="97"/>
      <c r="S31" s="97"/>
      <c r="T31" s="97"/>
    </row>
    <row r="32" spans="1:20" s="31" customFormat="1" ht="14.25">
      <c r="A32" s="25">
        <f>+'Dramakan hosqer'!A38</f>
        <v>7.1</v>
      </c>
      <c r="B32" s="259" t="str">
        <f>+'Dramakan hosqer'!B38</f>
        <v>բաժանորդային վճար</v>
      </c>
      <c r="C32" s="194">
        <v>105.6</v>
      </c>
      <c r="D32" s="194">
        <f>+'Dramakan hosqer'!F38</f>
        <v>115.2</v>
      </c>
      <c r="E32" s="194">
        <f t="shared" si="1"/>
        <v>9.6000000000000085</v>
      </c>
      <c r="F32" s="194"/>
      <c r="G32" s="104"/>
      <c r="H32" s="92"/>
      <c r="I32" s="92"/>
      <c r="J32" s="92"/>
      <c r="K32" s="92"/>
      <c r="L32" s="92"/>
      <c r="M32" s="92"/>
      <c r="N32" s="98"/>
      <c r="O32" s="98"/>
      <c r="P32" s="98"/>
      <c r="Q32" s="98"/>
      <c r="R32" s="98"/>
      <c r="S32" s="98"/>
      <c r="T32" s="98"/>
    </row>
    <row r="33" spans="1:20">
      <c r="A33" s="25">
        <f>+'Dramakan hosqer'!A39</f>
        <v>7.1999999999999993</v>
      </c>
      <c r="B33" s="259" t="str">
        <f>+'Dramakan hosqer'!B39</f>
        <v>րոպեավճար</v>
      </c>
      <c r="C33" s="194">
        <v>69.099999999999994</v>
      </c>
      <c r="D33" s="194">
        <f>+'Dramakan hosqer'!F39</f>
        <v>95</v>
      </c>
      <c r="E33" s="194">
        <f t="shared" si="1"/>
        <v>25.900000000000006</v>
      </c>
      <c r="F33" s="194"/>
      <c r="I33" s="106"/>
    </row>
    <row r="34" spans="1:20">
      <c r="A34" s="25">
        <f>+'Dramakan hosqer'!A40</f>
        <v>7.2999999999999989</v>
      </c>
      <c r="B34" s="259" t="str">
        <f>+'Dramakan hosqer'!B40</f>
        <v>ինտերնետ կապ</v>
      </c>
      <c r="C34" s="194">
        <v>239.3</v>
      </c>
      <c r="D34" s="194">
        <f>+'Dramakan hosqer'!F40</f>
        <v>240</v>
      </c>
      <c r="E34" s="194">
        <f t="shared" si="1"/>
        <v>0.69999999999998863</v>
      </c>
      <c r="F34" s="194"/>
      <c r="I34" s="106"/>
    </row>
    <row r="35" spans="1:20" s="52" customFormat="1" ht="17.25">
      <c r="A35" s="54">
        <f>+'Dramakan hosqer'!A41</f>
        <v>8</v>
      </c>
      <c r="B35" s="208" t="str">
        <f>+'Dramakan hosqer'!B41</f>
        <v>Բանկային ծառայության գծով</v>
      </c>
      <c r="C35" s="200">
        <v>15.4</v>
      </c>
      <c r="D35" s="200">
        <f>+'Dramakan hosqer'!F41</f>
        <v>20</v>
      </c>
      <c r="E35" s="200">
        <f t="shared" si="1"/>
        <v>4.5999999999999996</v>
      </c>
      <c r="F35" s="200"/>
      <c r="G35" s="6"/>
      <c r="H35" s="90"/>
      <c r="I35" s="90"/>
      <c r="J35" s="90"/>
      <c r="K35" s="90"/>
      <c r="L35" s="90"/>
      <c r="M35" s="90"/>
      <c r="N35" s="97"/>
      <c r="O35" s="97"/>
      <c r="P35" s="97"/>
      <c r="Q35" s="97"/>
      <c r="R35" s="97"/>
      <c r="S35" s="97"/>
      <c r="T35" s="97"/>
    </row>
    <row r="36" spans="1:20" s="52" customFormat="1" ht="17.25">
      <c r="A36" s="54">
        <f>+'Dramakan hosqer'!A42</f>
        <v>9</v>
      </c>
      <c r="B36" s="208" t="str">
        <f>+'Dramakan hosqer'!B42</f>
        <v>Տնտեսական ապրանքների գծով</v>
      </c>
      <c r="C36" s="200">
        <v>742.4</v>
      </c>
      <c r="D36" s="200">
        <f>+'Dramakan hosqer'!F42</f>
        <v>750</v>
      </c>
      <c r="E36" s="200">
        <f t="shared" si="1"/>
        <v>7.6000000000000227</v>
      </c>
      <c r="F36" s="200"/>
      <c r="G36" s="81"/>
      <c r="H36" s="90"/>
      <c r="I36" s="90"/>
      <c r="J36" s="90"/>
      <c r="K36" s="90"/>
      <c r="L36" s="90"/>
      <c r="M36" s="90"/>
      <c r="N36" s="97"/>
      <c r="O36" s="97"/>
      <c r="P36" s="97"/>
      <c r="Q36" s="97"/>
      <c r="R36" s="97"/>
      <c r="S36" s="97"/>
      <c r="T36" s="97"/>
    </row>
    <row r="37" spans="1:20" s="52" customFormat="1" ht="17.25">
      <c r="A37" s="54">
        <f>+'Dramakan hosqer'!A43</f>
        <v>10</v>
      </c>
      <c r="B37" s="208" t="str">
        <f>+'Dramakan hosqer'!B43</f>
        <v>Գրասենյակային ապրանքների գծով</v>
      </c>
      <c r="C37" s="200">
        <v>510.8</v>
      </c>
      <c r="D37" s="200">
        <f>+'Dramakan hosqer'!F43</f>
        <v>550</v>
      </c>
      <c r="E37" s="200">
        <f t="shared" si="1"/>
        <v>39.199999999999989</v>
      </c>
      <c r="F37" s="200"/>
      <c r="G37" s="81"/>
      <c r="H37" s="90"/>
      <c r="I37" s="90"/>
      <c r="J37" s="90"/>
      <c r="K37" s="90"/>
      <c r="L37" s="90"/>
      <c r="M37" s="90"/>
      <c r="N37" s="97"/>
      <c r="O37" s="97"/>
      <c r="P37" s="97"/>
      <c r="Q37" s="97"/>
      <c r="R37" s="97"/>
      <c r="S37" s="97"/>
      <c r="T37" s="97"/>
    </row>
    <row r="38" spans="1:20" s="52" customFormat="1" ht="17.25">
      <c r="A38" s="54">
        <f>+'Dramakan hosqer'!A44</f>
        <v>11</v>
      </c>
      <c r="B38" s="208" t="str">
        <f>+'Dramakan hosqer'!B44</f>
        <v>Փոքրարժեք կամ արագամաշ առարկաների գծով</v>
      </c>
      <c r="C38" s="200">
        <v>346.7</v>
      </c>
      <c r="D38" s="200">
        <f>+'Dramakan hosqer'!F44</f>
        <v>500</v>
      </c>
      <c r="E38" s="200">
        <f t="shared" si="1"/>
        <v>153.30000000000001</v>
      </c>
      <c r="F38" s="200"/>
      <c r="G38" s="81"/>
      <c r="H38" s="90"/>
      <c r="I38" s="90"/>
      <c r="J38" s="90"/>
      <c r="K38" s="90"/>
      <c r="L38" s="90"/>
      <c r="M38" s="90"/>
      <c r="N38" s="97"/>
      <c r="O38" s="97"/>
      <c r="P38" s="97"/>
      <c r="Q38" s="97"/>
      <c r="R38" s="97"/>
      <c r="S38" s="97"/>
      <c r="T38" s="97"/>
    </row>
    <row r="39" spans="1:20" s="52" customFormat="1" ht="17.25">
      <c r="A39" s="54">
        <f>+'Dramakan hosqer'!A45</f>
        <v>12</v>
      </c>
      <c r="B39" s="208" t="str">
        <f>+'Dramakan hosqer'!B45</f>
        <v>Ուսումնական նյութերի գծով</v>
      </c>
      <c r="C39" s="200">
        <v>249.2</v>
      </c>
      <c r="D39" s="200">
        <f>+'Dramakan hosqer'!F45</f>
        <v>250</v>
      </c>
      <c r="E39" s="200">
        <f t="shared" si="1"/>
        <v>0.80000000000001137</v>
      </c>
      <c r="F39" s="200"/>
      <c r="G39" s="81"/>
      <c r="H39" s="90"/>
      <c r="I39" s="90"/>
      <c r="J39" s="90"/>
      <c r="K39" s="90"/>
      <c r="L39" s="90"/>
      <c r="M39" s="90"/>
      <c r="N39" s="97"/>
      <c r="O39" s="97"/>
      <c r="P39" s="97"/>
      <c r="Q39" s="97"/>
      <c r="R39" s="97"/>
      <c r="S39" s="97"/>
      <c r="T39" s="97"/>
    </row>
    <row r="40" spans="1:20" s="52" customFormat="1" ht="17.25">
      <c r="A40" s="54">
        <f>+'Dramakan hosqer'!A46</f>
        <v>13</v>
      </c>
      <c r="B40" s="208" t="str">
        <f>+'Dramakan hosqer'!B46</f>
        <v>Դեղորայքի գծով</v>
      </c>
      <c r="C40" s="200">
        <v>72.7</v>
      </c>
      <c r="D40" s="200">
        <f>+'Dramakan hosqer'!F46</f>
        <v>80</v>
      </c>
      <c r="E40" s="200">
        <f t="shared" si="1"/>
        <v>7.2999999999999972</v>
      </c>
      <c r="F40" s="200"/>
      <c r="G40" s="81"/>
      <c r="H40" s="90"/>
      <c r="I40" s="90"/>
      <c r="J40" s="90"/>
      <c r="K40" s="90"/>
      <c r="L40" s="90"/>
      <c r="M40" s="90"/>
      <c r="N40" s="97"/>
      <c r="O40" s="97"/>
      <c r="P40" s="97"/>
      <c r="Q40" s="97"/>
      <c r="R40" s="97"/>
      <c r="S40" s="97"/>
      <c r="T40" s="97"/>
    </row>
    <row r="41" spans="1:20" s="52" customFormat="1" ht="17.25">
      <c r="A41" s="54">
        <f>+'Dramakan hosqer'!A47</f>
        <v>14</v>
      </c>
      <c r="B41" s="208" t="str">
        <f>+'Dramakan hosqer'!B47</f>
        <v>Բուժ.ծառայության գծով</v>
      </c>
      <c r="C41" s="200"/>
      <c r="D41" s="200">
        <f>+'Dramakan hosqer'!F47</f>
        <v>150</v>
      </c>
      <c r="E41" s="200">
        <f t="shared" si="1"/>
        <v>150</v>
      </c>
      <c r="F41" s="200"/>
      <c r="G41" s="81"/>
      <c r="H41" s="90"/>
      <c r="I41" s="90"/>
      <c r="J41" s="90"/>
      <c r="K41" s="90"/>
      <c r="L41" s="90"/>
      <c r="M41" s="90"/>
      <c r="N41" s="97"/>
      <c r="O41" s="97"/>
      <c r="P41" s="97"/>
      <c r="Q41" s="97"/>
      <c r="R41" s="97"/>
      <c r="S41" s="97"/>
      <c r="T41" s="97"/>
    </row>
    <row r="42" spans="1:20" s="52" customFormat="1" ht="17.25">
      <c r="A42" s="54">
        <f>+'Dramakan hosqer'!A48</f>
        <v>15</v>
      </c>
      <c r="B42" s="208" t="str">
        <f>+'Dramakan hosqer'!B48</f>
        <v>Ընթացիկ վերանորոգման գծով</v>
      </c>
      <c r="C42" s="200">
        <v>446.7</v>
      </c>
      <c r="D42" s="200">
        <f>+'Dramakan hosqer'!F48</f>
        <v>550</v>
      </c>
      <c r="E42" s="200">
        <f t="shared" si="1"/>
        <v>103.30000000000001</v>
      </c>
      <c r="F42" s="200"/>
      <c r="G42" s="81"/>
      <c r="H42" s="90"/>
      <c r="I42" s="90"/>
      <c r="J42" s="90"/>
      <c r="K42" s="90"/>
      <c r="L42" s="90"/>
      <c r="M42" s="90"/>
      <c r="N42" s="97"/>
      <c r="O42" s="97"/>
      <c r="P42" s="97"/>
      <c r="Q42" s="97"/>
      <c r="R42" s="97"/>
      <c r="S42" s="97"/>
      <c r="T42" s="97"/>
    </row>
    <row r="43" spans="1:20" s="52" customFormat="1" ht="17.25">
      <c r="A43" s="54">
        <f>+'Dramakan hosqer'!A49</f>
        <v>16</v>
      </c>
      <c r="B43" s="208" t="str">
        <f>+'Dramakan hosqer'!B49</f>
        <v>Ջեռուցման համակարգի սպասարկման գծով</v>
      </c>
      <c r="C43" s="200">
        <v>163.9</v>
      </c>
      <c r="D43" s="200">
        <f>+'Dramakan hosqer'!F49</f>
        <v>205</v>
      </c>
      <c r="E43" s="200">
        <f t="shared" si="1"/>
        <v>41.099999999999994</v>
      </c>
      <c r="F43" s="200"/>
      <c r="G43" s="81"/>
      <c r="H43" s="90"/>
      <c r="I43" s="90"/>
      <c r="J43" s="90"/>
      <c r="K43" s="90"/>
      <c r="L43" s="90"/>
      <c r="M43" s="90"/>
      <c r="N43" s="97"/>
      <c r="O43" s="97"/>
      <c r="P43" s="97"/>
      <c r="Q43" s="97"/>
      <c r="R43" s="97"/>
      <c r="S43" s="97"/>
      <c r="T43" s="97"/>
    </row>
    <row r="44" spans="1:20" s="52" customFormat="1" ht="17.25" hidden="1">
      <c r="A44" s="54">
        <f>+'Dramakan hosqer'!A50</f>
        <v>17</v>
      </c>
      <c r="B44" s="208" t="str">
        <f>+'Dramakan hosqer'!B50</f>
        <v>Կաթսայատան սպասարկման գծով</v>
      </c>
      <c r="C44" s="200"/>
      <c r="D44" s="200">
        <f>+'Dramakan hosqer'!F50</f>
        <v>0</v>
      </c>
      <c r="E44" s="200">
        <f t="shared" si="1"/>
        <v>0</v>
      </c>
      <c r="F44" s="200"/>
      <c r="G44" s="81"/>
      <c r="H44" s="90"/>
      <c r="I44" s="90"/>
      <c r="J44" s="90"/>
      <c r="K44" s="90"/>
      <c r="L44" s="90"/>
      <c r="M44" s="90"/>
      <c r="N44" s="97"/>
      <c r="O44" s="97"/>
      <c r="P44" s="97"/>
      <c r="Q44" s="97"/>
      <c r="R44" s="97"/>
      <c r="S44" s="97"/>
      <c r="T44" s="97"/>
    </row>
    <row r="45" spans="1:20" s="52" customFormat="1" ht="17.25" hidden="1">
      <c r="A45" s="54">
        <f>+'Dramakan hosqer'!A51</f>
        <v>17</v>
      </c>
      <c r="B45" s="208" t="str">
        <f>+'Dramakan hosqer'!B51</f>
        <v>Սպասարկման և կոմունալ համավճարների գծով</v>
      </c>
      <c r="C45" s="200"/>
      <c r="D45" s="200">
        <f>+'Dramakan hosqer'!F51</f>
        <v>0</v>
      </c>
      <c r="E45" s="200">
        <f t="shared" si="1"/>
        <v>0</v>
      </c>
      <c r="F45" s="200"/>
      <c r="G45" s="81"/>
      <c r="H45" s="90"/>
      <c r="I45" s="90"/>
      <c r="J45" s="90"/>
      <c r="K45" s="90"/>
      <c r="L45" s="90"/>
      <c r="M45" s="90"/>
      <c r="N45" s="97"/>
      <c r="O45" s="97"/>
      <c r="P45" s="97"/>
      <c r="Q45" s="97"/>
      <c r="R45" s="97"/>
      <c r="S45" s="97"/>
      <c r="T45" s="97"/>
    </row>
    <row r="46" spans="1:20" s="52" customFormat="1" ht="17.25">
      <c r="A46" s="54">
        <f>+'Dramakan hosqer'!A52</f>
        <v>17</v>
      </c>
      <c r="B46" s="208" t="str">
        <f>+'Dramakan hosqer'!B52</f>
        <v>Գնումների համակարգողի ծառայության գծով</v>
      </c>
      <c r="C46" s="200">
        <v>105</v>
      </c>
      <c r="D46" s="200">
        <f>+'Dramakan hosqer'!F52</f>
        <v>105</v>
      </c>
      <c r="E46" s="200">
        <f t="shared" si="1"/>
        <v>0</v>
      </c>
      <c r="F46" s="200"/>
      <c r="G46" s="81"/>
      <c r="H46" s="90"/>
      <c r="I46" s="90"/>
      <c r="J46" s="90"/>
      <c r="K46" s="90"/>
      <c r="L46" s="90"/>
      <c r="M46" s="90"/>
      <c r="N46" s="97"/>
      <c r="O46" s="97"/>
      <c r="P46" s="97"/>
      <c r="Q46" s="97"/>
      <c r="R46" s="97"/>
      <c r="S46" s="97"/>
      <c r="T46" s="97"/>
    </row>
    <row r="47" spans="1:20" s="52" customFormat="1" ht="34.5">
      <c r="A47" s="54">
        <f>+'Dramakan hosqer'!A53</f>
        <v>18</v>
      </c>
      <c r="B47" s="208" t="str">
        <f>+'Dramakan hosqer'!B53</f>
        <v>Համակարգիչների տեխնիկական սպասարկման գծով</v>
      </c>
      <c r="C47" s="200">
        <v>147.9</v>
      </c>
      <c r="D47" s="200">
        <f>+'Dramakan hosqer'!F53</f>
        <v>170</v>
      </c>
      <c r="E47" s="200">
        <f t="shared" si="1"/>
        <v>22.099999999999994</v>
      </c>
      <c r="F47" s="200"/>
      <c r="G47" s="6"/>
      <c r="H47" s="90"/>
      <c r="I47" s="90"/>
      <c r="J47" s="90"/>
      <c r="K47" s="90"/>
      <c r="L47" s="90"/>
      <c r="M47" s="90"/>
      <c r="N47" s="97"/>
      <c r="O47" s="97"/>
      <c r="P47" s="97"/>
      <c r="Q47" s="97"/>
      <c r="R47" s="97"/>
      <c r="S47" s="97"/>
      <c r="T47" s="97"/>
    </row>
    <row r="48" spans="1:20" s="52" customFormat="1" ht="34.5">
      <c r="A48" s="54">
        <f>+'Dramakan hosqer'!A54</f>
        <v>19</v>
      </c>
      <c r="B48" s="208" t="str">
        <f>+'Dramakan hosqer'!B54</f>
        <v>Համակարգչային ծրագրի և կայքի սպասարկման գծով</v>
      </c>
      <c r="C48" s="200">
        <v>95</v>
      </c>
      <c r="D48" s="200">
        <f>+'Dramakan hosqer'!F54</f>
        <v>107</v>
      </c>
      <c r="E48" s="200">
        <f t="shared" si="1"/>
        <v>12</v>
      </c>
      <c r="F48" s="200"/>
      <c r="G48" s="81"/>
      <c r="H48" s="90"/>
      <c r="I48" s="90"/>
      <c r="J48" s="90"/>
      <c r="K48" s="90"/>
      <c r="L48" s="90"/>
      <c r="M48" s="90"/>
      <c r="N48" s="97"/>
      <c r="O48" s="97"/>
      <c r="P48" s="97"/>
      <c r="Q48" s="97"/>
      <c r="R48" s="97"/>
      <c r="S48" s="97"/>
      <c r="T48" s="97"/>
    </row>
    <row r="49" spans="1:20" s="52" customFormat="1" ht="17.25">
      <c r="A49" s="54">
        <f>+'Dramakan hosqer'!A55</f>
        <v>20</v>
      </c>
      <c r="B49" s="208" t="str">
        <f>+'Dramakan hosqer'!B55</f>
        <v>էլ․ստորագրության գծով</v>
      </c>
      <c r="C49" s="200">
        <v>3</v>
      </c>
      <c r="D49" s="200">
        <f>+'Dramakan hosqer'!F55</f>
        <v>3</v>
      </c>
      <c r="E49" s="200">
        <f t="shared" si="1"/>
        <v>0</v>
      </c>
      <c r="F49" s="200"/>
      <c r="G49" s="81"/>
      <c r="H49" s="90"/>
      <c r="I49" s="90"/>
      <c r="J49" s="90"/>
      <c r="K49" s="90"/>
      <c r="L49" s="90"/>
      <c r="M49" s="90"/>
      <c r="N49" s="97"/>
      <c r="O49" s="97"/>
      <c r="P49" s="97"/>
      <c r="Q49" s="97"/>
      <c r="R49" s="97"/>
      <c r="S49" s="97"/>
      <c r="T49" s="97"/>
    </row>
    <row r="50" spans="1:20" s="52" customFormat="1" ht="17.25" hidden="1">
      <c r="A50" s="54">
        <f>+'Dramakan hosqer'!A56</f>
        <v>21</v>
      </c>
      <c r="B50" s="208" t="str">
        <f>+'Dramakan hosqer'!B56</f>
        <v>Հայտարարության գծով</v>
      </c>
      <c r="C50" s="200"/>
      <c r="D50" s="200">
        <f>+'Dramakan hosqer'!F56</f>
        <v>0</v>
      </c>
      <c r="E50" s="200">
        <f t="shared" si="1"/>
        <v>0</v>
      </c>
      <c r="F50" s="200"/>
      <c r="G50" s="81"/>
      <c r="H50" s="90"/>
      <c r="I50" s="90"/>
      <c r="J50" s="90"/>
      <c r="K50" s="90"/>
      <c r="L50" s="90"/>
      <c r="M50" s="90"/>
      <c r="N50" s="97"/>
      <c r="O50" s="97"/>
      <c r="P50" s="97"/>
      <c r="Q50" s="97"/>
      <c r="R50" s="97"/>
      <c r="S50" s="97"/>
      <c r="T50" s="97"/>
    </row>
    <row r="51" spans="1:20" s="52" customFormat="1" ht="17.25">
      <c r="A51" s="54">
        <f>+'Dramakan hosqer'!A57</f>
        <v>21</v>
      </c>
      <c r="B51" s="208" t="str">
        <f>+'Dramakan hosqer'!B57</f>
        <v>Բաժանորդագրության գծով</v>
      </c>
      <c r="C51" s="200">
        <v>136.69999999999999</v>
      </c>
      <c r="D51" s="200">
        <f>+'Dramakan hosqer'!F57</f>
        <v>200</v>
      </c>
      <c r="E51" s="200">
        <f t="shared" si="1"/>
        <v>63.300000000000011</v>
      </c>
      <c r="F51" s="200"/>
      <c r="G51" s="81"/>
      <c r="H51" s="90"/>
      <c r="I51" s="90"/>
      <c r="J51" s="90"/>
      <c r="K51" s="90"/>
      <c r="L51" s="90"/>
      <c r="M51" s="90"/>
      <c r="N51" s="97"/>
      <c r="O51" s="97"/>
      <c r="P51" s="97"/>
      <c r="Q51" s="97"/>
      <c r="R51" s="97"/>
      <c r="S51" s="97"/>
      <c r="T51" s="97"/>
    </row>
    <row r="52" spans="1:20" s="52" customFormat="1" ht="17.25">
      <c r="A52" s="54">
        <f>+'Dramakan hosqer'!A58</f>
        <v>22</v>
      </c>
      <c r="B52" s="208" t="str">
        <f>+'Dramakan hosqer'!B58</f>
        <v>Վերապատրաստման գծով</v>
      </c>
      <c r="C52" s="200">
        <v>98</v>
      </c>
      <c r="D52" s="200">
        <f>+'Dramakan hosqer'!F58</f>
        <v>200</v>
      </c>
      <c r="E52" s="200">
        <f t="shared" si="1"/>
        <v>102</v>
      </c>
      <c r="F52" s="200"/>
      <c r="G52" s="81"/>
      <c r="H52" s="90"/>
      <c r="I52" s="90"/>
      <c r="J52" s="90"/>
      <c r="K52" s="90"/>
      <c r="L52" s="90"/>
      <c r="M52" s="90"/>
      <c r="N52" s="97"/>
      <c r="O52" s="97"/>
      <c r="P52" s="97"/>
      <c r="Q52" s="97"/>
      <c r="R52" s="97"/>
      <c r="S52" s="97"/>
      <c r="T52" s="97"/>
    </row>
    <row r="53" spans="1:20" s="52" customFormat="1" ht="17.25">
      <c r="A53" s="54">
        <f>+'Dramakan hosqer'!A59</f>
        <v>23</v>
      </c>
      <c r="B53" s="208" t="str">
        <f>+'Dramakan hosqer'!B59</f>
        <v>Միջոցառումների գծով</v>
      </c>
      <c r="C53" s="200">
        <v>294.5</v>
      </c>
      <c r="D53" s="200">
        <f>+'Dramakan hosqer'!F59</f>
        <v>300</v>
      </c>
      <c r="E53" s="200">
        <f t="shared" si="1"/>
        <v>5.5</v>
      </c>
      <c r="F53" s="200"/>
      <c r="G53" s="81"/>
      <c r="H53" s="90"/>
      <c r="I53" s="90"/>
      <c r="J53" s="90"/>
      <c r="K53" s="90"/>
      <c r="L53" s="90"/>
      <c r="M53" s="90"/>
      <c r="N53" s="97"/>
      <c r="O53" s="97"/>
      <c r="P53" s="97"/>
      <c r="Q53" s="97"/>
      <c r="R53" s="97"/>
      <c r="S53" s="97"/>
      <c r="T53" s="97"/>
    </row>
    <row r="54" spans="1:20" s="52" customFormat="1" ht="17.25">
      <c r="A54" s="54">
        <f>+'Dramakan hosqer'!A60</f>
        <v>24</v>
      </c>
      <c r="B54" s="208" t="str">
        <f>+'Dramakan hosqer'!B60</f>
        <v>Տպագրական ծառայությունների գծով</v>
      </c>
      <c r="C54" s="200"/>
      <c r="D54" s="200">
        <f>+'Dramakan hosqer'!F60</f>
        <v>0</v>
      </c>
      <c r="E54" s="200">
        <f t="shared" si="1"/>
        <v>0</v>
      </c>
      <c r="F54" s="200"/>
      <c r="G54" s="81"/>
      <c r="H54" s="90"/>
      <c r="I54" s="90"/>
      <c r="J54" s="90"/>
      <c r="K54" s="90"/>
      <c r="L54" s="90"/>
      <c r="M54" s="90"/>
      <c r="N54" s="97"/>
      <c r="O54" s="97"/>
      <c r="P54" s="97"/>
      <c r="Q54" s="97"/>
      <c r="R54" s="97"/>
      <c r="S54" s="97"/>
      <c r="T54" s="97"/>
    </row>
    <row r="55" spans="1:20" s="51" customFormat="1" ht="17.25">
      <c r="A55" s="54"/>
      <c r="B55" s="229" t="s">
        <v>316</v>
      </c>
      <c r="C55" s="200">
        <v>50</v>
      </c>
      <c r="D55" s="200">
        <v>300</v>
      </c>
      <c r="E55" s="200">
        <f t="shared" si="1"/>
        <v>250</v>
      </c>
      <c r="F55" s="200"/>
      <c r="G55" s="81"/>
      <c r="H55" s="90"/>
      <c r="I55" s="90"/>
      <c r="J55" s="90"/>
      <c r="K55" s="90"/>
      <c r="L55" s="90"/>
      <c r="M55" s="90"/>
      <c r="N55" s="97"/>
      <c r="O55" s="97"/>
      <c r="P55" s="97"/>
      <c r="Q55" s="97"/>
      <c r="R55" s="97"/>
      <c r="S55" s="97"/>
      <c r="T55" s="97"/>
    </row>
    <row r="56" spans="1:20" s="51" customFormat="1" ht="17.25">
      <c r="A56" s="54"/>
      <c r="B56" s="229" t="s">
        <v>320</v>
      </c>
      <c r="C56" s="200">
        <v>400</v>
      </c>
      <c r="D56" s="200">
        <v>300</v>
      </c>
      <c r="E56" s="200">
        <f t="shared" si="1"/>
        <v>-100</v>
      </c>
      <c r="F56" s="200"/>
      <c r="G56" s="81"/>
      <c r="H56" s="90"/>
      <c r="I56" s="90"/>
      <c r="J56" s="90"/>
      <c r="K56" s="90"/>
      <c r="L56" s="90"/>
      <c r="M56" s="90"/>
      <c r="N56" s="97"/>
      <c r="O56" s="97"/>
      <c r="P56" s="97"/>
      <c r="Q56" s="97"/>
      <c r="R56" s="97"/>
      <c r="S56" s="97"/>
      <c r="T56" s="97"/>
    </row>
    <row r="57" spans="1:20" s="51" customFormat="1" ht="17.25">
      <c r="A57" s="54"/>
      <c r="B57" s="229" t="s">
        <v>321</v>
      </c>
      <c r="C57" s="200">
        <v>200</v>
      </c>
      <c r="D57" s="200">
        <v>50</v>
      </c>
      <c r="E57" s="200">
        <f t="shared" si="1"/>
        <v>-150</v>
      </c>
      <c r="F57" s="200"/>
      <c r="G57" s="81"/>
      <c r="H57" s="90"/>
      <c r="I57" s="90"/>
      <c r="J57" s="90"/>
      <c r="K57" s="90"/>
      <c r="L57" s="90"/>
      <c r="M57" s="90"/>
      <c r="N57" s="97"/>
      <c r="O57" s="97"/>
      <c r="P57" s="97"/>
      <c r="Q57" s="97"/>
      <c r="R57" s="97"/>
      <c r="S57" s="97"/>
      <c r="T57" s="97"/>
    </row>
    <row r="58" spans="1:20" s="51" customFormat="1" ht="17.25">
      <c r="A58" s="54">
        <f>+'Dramakan hosqer'!A64</f>
        <v>27</v>
      </c>
      <c r="B58" s="260" t="s">
        <v>322</v>
      </c>
      <c r="C58" s="200">
        <v>196.7</v>
      </c>
      <c r="D58" s="200">
        <v>200</v>
      </c>
      <c r="E58" s="200">
        <f t="shared" si="1"/>
        <v>3.3000000000000114</v>
      </c>
      <c r="F58" s="200"/>
      <c r="G58" s="81"/>
      <c r="H58" s="90"/>
      <c r="I58" s="90"/>
      <c r="J58" s="90"/>
      <c r="K58" s="90"/>
      <c r="L58" s="90"/>
      <c r="M58" s="90"/>
      <c r="N58" s="97"/>
      <c r="O58" s="97"/>
      <c r="P58" s="97"/>
      <c r="Q58" s="97"/>
      <c r="R58" s="97"/>
      <c r="S58" s="97"/>
      <c r="T58" s="97"/>
    </row>
    <row r="59" spans="1:20" s="51" customFormat="1" ht="17.25">
      <c r="A59" s="54">
        <f>+'Dramakan hosqer'!A65</f>
        <v>28</v>
      </c>
      <c r="B59" s="260" t="str">
        <f>+'Dramakan hosqer'!B65</f>
        <v>Խորհրդատվության գծով</v>
      </c>
      <c r="C59" s="200">
        <v>272</v>
      </c>
      <c r="D59" s="200">
        <f>+'Dramakan hosqer'!F65</f>
        <v>300</v>
      </c>
      <c r="E59" s="200">
        <f t="shared" si="1"/>
        <v>28</v>
      </c>
      <c r="F59" s="200"/>
      <c r="G59" s="254" t="s">
        <v>194</v>
      </c>
      <c r="H59" s="90"/>
      <c r="I59" s="90"/>
      <c r="J59" s="90"/>
      <c r="K59" s="90"/>
      <c r="L59" s="90"/>
      <c r="M59" s="90"/>
      <c r="N59" s="97"/>
      <c r="O59" s="97"/>
      <c r="P59" s="97"/>
      <c r="Q59" s="97"/>
      <c r="R59" s="97"/>
      <c r="S59" s="97"/>
      <c r="T59" s="97"/>
    </row>
    <row r="60" spans="1:20" s="51" customFormat="1" ht="17.25">
      <c r="A60" s="54"/>
      <c r="B60" s="260" t="s">
        <v>324</v>
      </c>
      <c r="C60" s="200">
        <v>994.1</v>
      </c>
      <c r="D60" s="200"/>
      <c r="E60" s="200"/>
      <c r="F60" s="200"/>
      <c r="G60" s="256"/>
      <c r="H60" s="90"/>
      <c r="I60" s="90"/>
      <c r="J60" s="90"/>
      <c r="K60" s="90"/>
      <c r="L60" s="90"/>
      <c r="M60" s="90"/>
      <c r="N60" s="97"/>
      <c r="O60" s="97"/>
      <c r="P60" s="97"/>
      <c r="Q60" s="97"/>
      <c r="R60" s="97"/>
      <c r="S60" s="97"/>
      <c r="T60" s="97"/>
    </row>
    <row r="61" spans="1:20" s="51" customFormat="1" ht="17.25">
      <c r="A61" s="54"/>
      <c r="B61" s="260" t="s">
        <v>325</v>
      </c>
      <c r="C61" s="200">
        <v>300.5</v>
      </c>
      <c r="D61" s="200"/>
      <c r="E61" s="200"/>
      <c r="F61" s="200"/>
      <c r="G61" s="256"/>
      <c r="H61" s="90"/>
      <c r="I61" s="90"/>
      <c r="J61" s="90"/>
      <c r="K61" s="90"/>
      <c r="L61" s="90"/>
      <c r="M61" s="90"/>
      <c r="N61" s="97"/>
      <c r="O61" s="97"/>
      <c r="P61" s="97"/>
      <c r="Q61" s="97"/>
      <c r="R61" s="97"/>
      <c r="S61" s="97"/>
      <c r="T61" s="97"/>
    </row>
    <row r="62" spans="1:20" s="52" customFormat="1" ht="17.25">
      <c r="A62" s="54">
        <f>+'Dramakan hosqer'!A66</f>
        <v>29</v>
      </c>
      <c r="B62" s="208" t="str">
        <f>+'Dramakan hosqer'!B66</f>
        <v>Ներկայացուցչական ծախսեր</v>
      </c>
      <c r="C62" s="200"/>
      <c r="D62" s="200">
        <f>+'Dramakan hosqer'!F66</f>
        <v>0</v>
      </c>
      <c r="E62" s="200">
        <f t="shared" si="1"/>
        <v>0</v>
      </c>
      <c r="F62" s="200"/>
      <c r="G62" s="256"/>
      <c r="H62" s="90"/>
      <c r="I62" s="90"/>
      <c r="J62" s="90"/>
      <c r="K62" s="90"/>
      <c r="L62" s="90"/>
      <c r="M62" s="90"/>
      <c r="N62" s="97"/>
      <c r="O62" s="97"/>
      <c r="P62" s="97"/>
      <c r="Q62" s="97"/>
      <c r="R62" s="97"/>
      <c r="S62" s="97"/>
      <c r="T62" s="97"/>
    </row>
    <row r="63" spans="1:20" s="52" customFormat="1" ht="17.25">
      <c r="A63" s="54">
        <f>+'Dramakan hosqer'!A67</f>
        <v>30</v>
      </c>
      <c r="B63" s="208" t="str">
        <f>+'Dramakan hosqer'!B67</f>
        <v>Հարկային պարտավորությունների գծով, այդ թվում՝</v>
      </c>
      <c r="C63" s="200">
        <f>+C64+C65+C66</f>
        <v>372.2</v>
      </c>
      <c r="D63" s="201">
        <f>SUM(D64:D66)</f>
        <v>0</v>
      </c>
      <c r="E63" s="200">
        <f t="shared" si="1"/>
        <v>-372.2</v>
      </c>
      <c r="F63" s="200"/>
      <c r="G63" s="256"/>
      <c r="H63" s="90"/>
      <c r="I63" s="90"/>
      <c r="J63" s="90"/>
      <c r="K63" s="90"/>
      <c r="L63" s="90"/>
      <c r="M63" s="90"/>
      <c r="N63" s="97"/>
      <c r="O63" s="97"/>
      <c r="P63" s="97"/>
      <c r="Q63" s="97"/>
      <c r="R63" s="97"/>
      <c r="S63" s="97"/>
      <c r="T63" s="97"/>
    </row>
    <row r="64" spans="1:20" s="125" customFormat="1">
      <c r="A64" s="13">
        <f>+'Dramakan hosqer'!A68</f>
        <v>30.1</v>
      </c>
      <c r="B64" s="266" t="str">
        <f>+'Dramakan hosqer'!B68</f>
        <v>շահութահարկի գծով</v>
      </c>
      <c r="C64" s="194">
        <v>372.2</v>
      </c>
      <c r="D64" s="194"/>
      <c r="E64" s="194">
        <f t="shared" si="1"/>
        <v>-372.2</v>
      </c>
      <c r="F64" s="194"/>
      <c r="G64" s="129"/>
      <c r="H64" s="127"/>
      <c r="I64" s="127"/>
      <c r="J64" s="127"/>
      <c r="K64" s="127"/>
      <c r="L64" s="127"/>
      <c r="M64" s="127"/>
      <c r="N64" s="130"/>
      <c r="O64" s="130"/>
      <c r="P64" s="130"/>
      <c r="Q64" s="130"/>
      <c r="R64" s="130"/>
      <c r="S64" s="130"/>
      <c r="T64" s="130"/>
    </row>
    <row r="65" spans="1:20" s="125" customFormat="1">
      <c r="A65" s="13">
        <f>+'Dramakan hosqer'!A69</f>
        <v>30.200000000000003</v>
      </c>
      <c r="B65" s="266" t="str">
        <f>+'Dramakan hosqer'!B69</f>
        <v>ԱԱՀ-ի գծով</v>
      </c>
      <c r="C65" s="194"/>
      <c r="D65" s="194">
        <f>+'Dramakan hosqer'!F69</f>
        <v>0</v>
      </c>
      <c r="E65" s="194">
        <f t="shared" si="1"/>
        <v>0</v>
      </c>
      <c r="F65" s="194"/>
      <c r="G65" s="129"/>
      <c r="H65" s="127"/>
      <c r="I65" s="127"/>
      <c r="J65" s="127"/>
      <c r="K65" s="127"/>
      <c r="L65" s="127"/>
      <c r="M65" s="127"/>
      <c r="N65" s="130"/>
      <c r="O65" s="130"/>
      <c r="P65" s="130"/>
      <c r="Q65" s="130"/>
      <c r="R65" s="130"/>
      <c r="S65" s="130"/>
      <c r="T65" s="130"/>
    </row>
    <row r="66" spans="1:20" s="125" customFormat="1">
      <c r="A66" s="13">
        <f>+'Dramakan hosqer'!A70</f>
        <v>30.300000000000004</v>
      </c>
      <c r="B66" s="266" t="str">
        <f>+'Dramakan hosqer'!B70</f>
        <v xml:space="preserve">չփոխհատուցվող հարկերի գծով </v>
      </c>
      <c r="C66" s="194"/>
      <c r="D66" s="194">
        <f>+'Dramakan hosqer'!F70</f>
        <v>0</v>
      </c>
      <c r="E66" s="194">
        <f>+D66-C66</f>
        <v>0</v>
      </c>
      <c r="F66" s="194"/>
      <c r="G66" s="129"/>
      <c r="H66" s="127"/>
      <c r="I66" s="127"/>
      <c r="J66" s="127"/>
      <c r="K66" s="127"/>
      <c r="L66" s="127"/>
      <c r="M66" s="127"/>
      <c r="N66" s="130"/>
      <c r="O66" s="130"/>
      <c r="P66" s="130"/>
      <c r="Q66" s="130"/>
      <c r="R66" s="130"/>
      <c r="S66" s="130"/>
      <c r="T66" s="130"/>
    </row>
    <row r="67" spans="1:20" s="52" customFormat="1" ht="17.25">
      <c r="A67" s="395">
        <f>+'Dramakan hosqer'!A71</f>
        <v>29</v>
      </c>
      <c r="B67" s="396" t="str">
        <f>+'Dramakan hosqer'!B71</f>
        <v>Կրեդիտորական պարտքի մարման գծով</v>
      </c>
      <c r="C67" s="397">
        <v>970.5</v>
      </c>
      <c r="D67" s="397">
        <f>+'Dramakan hosqer'!F71</f>
        <v>847</v>
      </c>
      <c r="E67" s="397">
        <f t="shared" ref="E67:E68" si="2">+D67-C67</f>
        <v>-123.5</v>
      </c>
      <c r="F67" s="200"/>
      <c r="G67" s="85"/>
      <c r="H67" s="90"/>
      <c r="I67" s="90"/>
      <c r="J67" s="90"/>
      <c r="K67" s="90"/>
      <c r="L67" s="90"/>
      <c r="M67" s="90"/>
      <c r="N67" s="97"/>
      <c r="O67" s="97"/>
      <c r="P67" s="97"/>
      <c r="Q67" s="97"/>
      <c r="R67" s="97"/>
      <c r="S67" s="97"/>
      <c r="T67" s="97"/>
    </row>
    <row r="68" spans="1:20" s="52" customFormat="1" ht="17.25">
      <c r="A68" s="395">
        <f>+'Dramakan hosqer'!A72</f>
        <v>30</v>
      </c>
      <c r="B68" s="396" t="str">
        <f>+'Dramakan hosqer'!B72</f>
        <v>Այլ արտահոսքերի գծով</v>
      </c>
      <c r="C68" s="397"/>
      <c r="D68" s="397">
        <f>+'Dramakan hosqer'!F72</f>
        <v>0</v>
      </c>
      <c r="E68" s="397">
        <f t="shared" si="2"/>
        <v>0</v>
      </c>
      <c r="F68" s="200"/>
      <c r="G68" s="85"/>
      <c r="H68" s="90"/>
      <c r="I68" s="90"/>
      <c r="J68" s="90"/>
      <c r="K68" s="90"/>
      <c r="L68" s="90"/>
      <c r="M68" s="90"/>
      <c r="N68" s="97"/>
      <c r="O68" s="97"/>
      <c r="P68" s="97"/>
      <c r="Q68" s="97"/>
      <c r="R68" s="97"/>
      <c r="S68" s="97"/>
      <c r="T68" s="97"/>
    </row>
    <row r="69" spans="1:20" s="52" customFormat="1" ht="17.25">
      <c r="A69" s="128" t="s">
        <v>53</v>
      </c>
      <c r="B69" s="12" t="s">
        <v>56</v>
      </c>
      <c r="C69" s="202">
        <f>+C70+C78</f>
        <v>2500.1</v>
      </c>
      <c r="D69" s="202">
        <f>+D70+D78</f>
        <v>4697.2000000000007</v>
      </c>
      <c r="E69" s="202">
        <f t="shared" ref="E69" si="3">D69-C69</f>
        <v>2197.1000000000008</v>
      </c>
      <c r="F69" s="193"/>
      <c r="G69" s="81"/>
      <c r="H69" s="90"/>
      <c r="I69" s="90"/>
      <c r="J69" s="90"/>
      <c r="K69" s="90"/>
      <c r="L69" s="90"/>
      <c r="M69" s="90"/>
      <c r="N69" s="97"/>
      <c r="O69" s="97"/>
      <c r="P69" s="97"/>
      <c r="Q69" s="97"/>
      <c r="R69" s="97"/>
      <c r="S69" s="97"/>
      <c r="T69" s="97"/>
    </row>
    <row r="70" spans="1:20" s="52" customFormat="1" ht="17.25">
      <c r="A70" s="398">
        <f>+'Dramakan hosqer'!A74</f>
        <v>1</v>
      </c>
      <c r="B70" s="12" t="str">
        <f>+'Dramakan hosqer'!B74</f>
        <v>Հիմնական միջոցների ձեռքբերում, այդ թվում՝</v>
      </c>
      <c r="C70" s="202">
        <f>SUM(C71:C77)</f>
        <v>2500.1</v>
      </c>
      <c r="D70" s="202">
        <f>SUM(D71:D77)</f>
        <v>4697.2000000000007</v>
      </c>
      <c r="E70" s="202">
        <f>+D70-C70</f>
        <v>2197.1000000000008</v>
      </c>
      <c r="F70" s="200"/>
      <c r="G70" s="81"/>
      <c r="H70" s="90"/>
      <c r="I70" s="90"/>
      <c r="J70" s="90"/>
      <c r="K70" s="90"/>
      <c r="L70" s="90"/>
      <c r="M70" s="90"/>
      <c r="N70" s="97"/>
      <c r="O70" s="97"/>
      <c r="P70" s="97"/>
      <c r="Q70" s="97"/>
      <c r="R70" s="97"/>
      <c r="S70" s="97"/>
      <c r="T70" s="97"/>
    </row>
    <row r="71" spans="1:20" s="52" customFormat="1" ht="17.25">
      <c r="A71" s="59">
        <f>+'Dramakan hosqer'!A75</f>
        <v>1.1000000000000001</v>
      </c>
      <c r="B71" s="203" t="str">
        <f>+'Dramakan hosqer'!B75</f>
        <v>գրասենյակային և տնտեսական գույք</v>
      </c>
      <c r="C71" s="200">
        <v>690</v>
      </c>
      <c r="D71" s="201">
        <f>+'Dramakan hosqer'!F75</f>
        <v>1119.5</v>
      </c>
      <c r="E71" s="201">
        <f t="shared" ref="E71:E81" si="4">+D71-C71</f>
        <v>429.5</v>
      </c>
      <c r="F71" s="200"/>
      <c r="G71" s="81"/>
      <c r="H71" s="90"/>
      <c r="I71" s="90"/>
      <c r="J71" s="90"/>
      <c r="K71" s="90"/>
      <c r="L71" s="90"/>
      <c r="M71" s="90"/>
      <c r="N71" s="97"/>
      <c r="O71" s="97"/>
      <c r="P71" s="97"/>
      <c r="Q71" s="97"/>
      <c r="R71" s="97"/>
      <c r="S71" s="97"/>
      <c r="T71" s="97"/>
    </row>
    <row r="72" spans="1:20" s="52" customFormat="1" ht="17.25">
      <c r="A72" s="59">
        <f>+'Dramakan hosqer'!A76</f>
        <v>1.2000000000000002</v>
      </c>
      <c r="B72" s="203" t="str">
        <f>+'Dramakan hosqer'!B76</f>
        <v>համակարգչային սարքավորումներ / տեխնիկա</v>
      </c>
      <c r="C72" s="200">
        <v>230.2</v>
      </c>
      <c r="D72" s="201">
        <f>+'Dramakan hosqer'!F76</f>
        <v>740</v>
      </c>
      <c r="E72" s="201">
        <f t="shared" si="4"/>
        <v>509.8</v>
      </c>
      <c r="F72" s="200"/>
      <c r="G72" s="81"/>
      <c r="H72" s="90"/>
      <c r="I72" s="90"/>
      <c r="J72" s="90"/>
      <c r="K72" s="90"/>
      <c r="L72" s="90"/>
      <c r="M72" s="90"/>
      <c r="N72" s="97"/>
      <c r="O72" s="97"/>
      <c r="P72" s="97"/>
      <c r="Q72" s="97"/>
      <c r="R72" s="97"/>
      <c r="S72" s="97"/>
      <c r="T72" s="97"/>
    </row>
    <row r="73" spans="1:20" s="52" customFormat="1" ht="17.25">
      <c r="A73" s="59">
        <f>+'Dramakan hosqer'!A77</f>
        <v>1.3000000000000003</v>
      </c>
      <c r="B73" s="203" t="str">
        <f>+'Dramakan hosqer'!B77</f>
        <v>մեքենաներ և սարքավորումներ</v>
      </c>
      <c r="C73" s="200">
        <v>760.4</v>
      </c>
      <c r="D73" s="201">
        <f>+'Dramakan hosqer'!F77</f>
        <v>1056.3</v>
      </c>
      <c r="E73" s="201">
        <f t="shared" si="4"/>
        <v>295.89999999999998</v>
      </c>
      <c r="F73" s="200"/>
      <c r="G73" s="81"/>
      <c r="H73" s="90"/>
      <c r="I73" s="90"/>
      <c r="J73" s="90"/>
      <c r="K73" s="90"/>
      <c r="L73" s="90"/>
      <c r="M73" s="90"/>
      <c r="N73" s="97"/>
      <c r="O73" s="97"/>
      <c r="P73" s="97"/>
      <c r="Q73" s="97"/>
      <c r="R73" s="97"/>
      <c r="S73" s="97"/>
      <c r="T73" s="97"/>
    </row>
    <row r="74" spans="1:20" s="52" customFormat="1" ht="17.25">
      <c r="A74" s="59">
        <f>+'Dramakan hosqer'!A78</f>
        <v>1.4000000000000004</v>
      </c>
      <c r="B74" s="203" t="str">
        <f>+'Dramakan hosqer'!B78</f>
        <v>երաժշտական գործիքներ</v>
      </c>
      <c r="C74" s="200">
        <v>220</v>
      </c>
      <c r="D74" s="201">
        <f>+'Dramakan hosqer'!F78</f>
        <v>300</v>
      </c>
      <c r="E74" s="201">
        <f t="shared" si="4"/>
        <v>80</v>
      </c>
      <c r="F74" s="200"/>
      <c r="G74" s="81"/>
      <c r="H74" s="90"/>
      <c r="I74" s="90"/>
      <c r="J74" s="90"/>
      <c r="K74" s="90"/>
      <c r="L74" s="90"/>
      <c r="M74" s="90"/>
      <c r="N74" s="97"/>
      <c r="O74" s="97"/>
      <c r="P74" s="97"/>
      <c r="Q74" s="97"/>
      <c r="R74" s="97"/>
      <c r="S74" s="97"/>
      <c r="T74" s="97"/>
    </row>
    <row r="75" spans="1:20" s="52" customFormat="1" ht="17.25">
      <c r="A75" s="59">
        <f>+'Dramakan hosqer'!A79</f>
        <v>1.5000000000000004</v>
      </c>
      <c r="B75" s="203" t="str">
        <f>+'Dramakan hosqer'!B79</f>
        <v>սպորտային գույք</v>
      </c>
      <c r="C75" s="200">
        <v>599.5</v>
      </c>
      <c r="D75" s="201">
        <f>+'Dramakan hosqer'!F79</f>
        <v>1481.4</v>
      </c>
      <c r="E75" s="201">
        <f t="shared" si="4"/>
        <v>881.90000000000009</v>
      </c>
      <c r="F75" s="200"/>
      <c r="G75" s="81"/>
      <c r="H75" s="90"/>
      <c r="I75" s="90"/>
      <c r="J75" s="90"/>
      <c r="K75" s="90"/>
      <c r="L75" s="90"/>
      <c r="M75" s="90"/>
      <c r="N75" s="97"/>
      <c r="O75" s="97"/>
      <c r="P75" s="97"/>
      <c r="Q75" s="97"/>
      <c r="R75" s="97"/>
      <c r="S75" s="97"/>
      <c r="T75" s="97"/>
    </row>
    <row r="76" spans="1:20" s="51" customFormat="1" ht="17.25">
      <c r="A76" s="59">
        <f>+'Dramakan hosqer'!A80</f>
        <v>1.6000000000000005</v>
      </c>
      <c r="B76" s="204" t="str">
        <f>+'Dramakan hosqer'!B80</f>
        <v>գրականություն</v>
      </c>
      <c r="C76" s="200"/>
      <c r="D76" s="200">
        <f>+'Dramakan hosqer'!F80</f>
        <v>0</v>
      </c>
      <c r="E76" s="200">
        <f t="shared" si="4"/>
        <v>0</v>
      </c>
      <c r="F76" s="200"/>
      <c r="G76" s="81"/>
      <c r="H76" s="90"/>
      <c r="I76" s="90"/>
      <c r="J76" s="90"/>
      <c r="K76" s="90"/>
      <c r="L76" s="90"/>
      <c r="M76" s="90"/>
      <c r="N76" s="97"/>
      <c r="O76" s="97"/>
      <c r="P76" s="97"/>
      <c r="Q76" s="97"/>
      <c r="R76" s="97"/>
      <c r="S76" s="97"/>
      <c r="T76" s="97"/>
    </row>
    <row r="77" spans="1:20" s="51" customFormat="1" ht="17.25">
      <c r="A77" s="59">
        <f>+'Dramakan hosqer'!A81</f>
        <v>1.7000000000000006</v>
      </c>
      <c r="B77" s="204">
        <f>+'Dramakan hosqer'!B81</f>
        <v>0</v>
      </c>
      <c r="C77" s="200"/>
      <c r="D77" s="200">
        <f>+'Dramakan hosqer'!F81</f>
        <v>0</v>
      </c>
      <c r="E77" s="200">
        <f t="shared" si="4"/>
        <v>0</v>
      </c>
      <c r="F77" s="200"/>
      <c r="G77" s="51" t="s">
        <v>265</v>
      </c>
      <c r="H77" s="90"/>
      <c r="I77" s="90"/>
      <c r="J77" s="90"/>
      <c r="K77" s="90"/>
      <c r="L77" s="90"/>
      <c r="M77" s="90"/>
      <c r="N77" s="97"/>
      <c r="O77" s="97"/>
      <c r="P77" s="97"/>
      <c r="Q77" s="97"/>
      <c r="R77" s="97"/>
      <c r="S77" s="97"/>
      <c r="T77" s="97"/>
    </row>
    <row r="78" spans="1:20" s="400" customFormat="1" ht="34.5">
      <c r="A78" s="398">
        <f>+'Dramakan hosqer'!A82</f>
        <v>2</v>
      </c>
      <c r="B78" s="12" t="str">
        <f>+'Dramakan hosqer'!B82</f>
        <v>Հիմնական միջոցների հիմնական վերանորոգում, 
այդ թվում՝</v>
      </c>
      <c r="C78" s="202">
        <f>SUM(C79:C81)</f>
        <v>0</v>
      </c>
      <c r="D78" s="202">
        <f>SUM(D79:D81)</f>
        <v>0</v>
      </c>
      <c r="E78" s="193">
        <f t="shared" si="4"/>
        <v>0</v>
      </c>
      <c r="F78" s="193"/>
      <c r="G78" s="399"/>
      <c r="H78" s="80"/>
      <c r="I78" s="80"/>
      <c r="J78" s="80"/>
      <c r="K78" s="80"/>
      <c r="L78" s="80"/>
      <c r="M78" s="80"/>
      <c r="N78" s="78"/>
      <c r="O78" s="78"/>
      <c r="P78" s="78"/>
      <c r="Q78" s="78"/>
      <c r="R78" s="78"/>
      <c r="S78" s="78"/>
      <c r="T78" s="78"/>
    </row>
    <row r="79" spans="1:20" s="73" customFormat="1" ht="17.25">
      <c r="A79" s="59">
        <f>+'Dramakan hosqer'!A83</f>
        <v>2.1</v>
      </c>
      <c r="B79" s="203" t="str">
        <f>+'Dramakan hosqer'!B83</f>
        <v>ամրացված գույքի (շենք)</v>
      </c>
      <c r="C79" s="200"/>
      <c r="D79" s="201">
        <f>+'Dramakan hosqer'!F83</f>
        <v>0</v>
      </c>
      <c r="E79" s="201">
        <f t="shared" si="4"/>
        <v>0</v>
      </c>
      <c r="F79" s="200"/>
      <c r="G79" s="133"/>
      <c r="H79" s="84"/>
      <c r="I79" s="79"/>
      <c r="J79" s="79"/>
      <c r="K79" s="79"/>
      <c r="L79" s="79"/>
      <c r="M79" s="79"/>
      <c r="N79" s="79"/>
      <c r="O79" s="72"/>
      <c r="P79" s="72"/>
      <c r="Q79" s="72"/>
    </row>
    <row r="80" spans="1:20" s="52" customFormat="1" ht="17.25">
      <c r="A80" s="59">
        <f>+'Dramakan hosqer'!A84</f>
        <v>2.2000000000000002</v>
      </c>
      <c r="B80" s="203" t="str">
        <f>+'Dramakan hosqer'!B84</f>
        <v>հիմնական միջոցի</v>
      </c>
      <c r="C80" s="200"/>
      <c r="D80" s="201">
        <f>+'Dramakan hosqer'!F84</f>
        <v>0</v>
      </c>
      <c r="E80" s="201">
        <f t="shared" si="4"/>
        <v>0</v>
      </c>
      <c r="F80" s="200"/>
      <c r="G80" s="81"/>
      <c r="H80" s="90"/>
      <c r="I80" s="90"/>
      <c r="J80" s="90"/>
      <c r="K80" s="90"/>
      <c r="L80" s="90"/>
      <c r="M80" s="90"/>
      <c r="N80" s="97"/>
      <c r="O80" s="97"/>
      <c r="P80" s="97"/>
      <c r="Q80" s="97"/>
      <c r="R80" s="97"/>
      <c r="S80" s="97"/>
      <c r="T80" s="97"/>
    </row>
    <row r="81" spans="1:20" s="52" customFormat="1" ht="17.25">
      <c r="A81" s="59">
        <f>+'Dramakan hosqer'!A85</f>
        <v>2.3000000000000003</v>
      </c>
      <c r="B81" s="203" t="str">
        <f>+'Dramakan hosqer'!B85</f>
        <v>նախագծանախահաշվային փաստաթղթերի գծով</v>
      </c>
      <c r="C81" s="200"/>
      <c r="D81" s="201">
        <f>+'Dramakan hosqer'!F85</f>
        <v>0</v>
      </c>
      <c r="E81" s="201">
        <f t="shared" si="4"/>
        <v>0</v>
      </c>
      <c r="F81" s="200"/>
      <c r="G81" s="81"/>
      <c r="H81" s="90"/>
      <c r="I81" s="90"/>
      <c r="J81" s="90"/>
      <c r="K81" s="90"/>
      <c r="L81" s="90"/>
      <c r="M81" s="90"/>
      <c r="N81" s="97"/>
      <c r="O81" s="97"/>
      <c r="P81" s="97"/>
      <c r="Q81" s="97"/>
      <c r="R81" s="97"/>
      <c r="S81" s="97"/>
      <c r="T81" s="97"/>
    </row>
    <row r="82" spans="1:20" s="52" customFormat="1" ht="34.5">
      <c r="A82" s="128" t="s">
        <v>54</v>
      </c>
      <c r="B82" s="12" t="s">
        <v>125</v>
      </c>
      <c r="C82" s="202">
        <f>SUM(C83:C86)</f>
        <v>0</v>
      </c>
      <c r="D82" s="202">
        <f>SUM(D83:D86)</f>
        <v>0</v>
      </c>
      <c r="E82" s="202">
        <f t="shared" ref="E82:E87" si="5">D82-C82</f>
        <v>0</v>
      </c>
      <c r="F82" s="193"/>
      <c r="G82" s="81"/>
      <c r="H82" s="90"/>
      <c r="I82" s="90"/>
      <c r="J82" s="90"/>
      <c r="K82" s="90"/>
      <c r="L82" s="90"/>
      <c r="M82" s="90"/>
      <c r="N82" s="97"/>
      <c r="O82" s="97"/>
      <c r="P82" s="97"/>
      <c r="Q82" s="97"/>
      <c r="R82" s="97"/>
      <c r="S82" s="97"/>
      <c r="T82" s="97"/>
    </row>
    <row r="83" spans="1:20" s="52" customFormat="1" ht="17.25">
      <c r="A83" s="59">
        <f>+'Dramakan hosqer'!A87</f>
        <v>1</v>
      </c>
      <c r="B83" s="234" t="str">
        <f>+'Dramakan hosqer'!B87</f>
        <v>Աշխատավարձի գծով</v>
      </c>
      <c r="C83" s="200"/>
      <c r="D83" s="200"/>
      <c r="E83" s="200">
        <f>D83-C83</f>
        <v>0</v>
      </c>
      <c r="F83" s="200"/>
      <c r="G83" s="81"/>
      <c r="H83" s="90"/>
      <c r="I83" s="90"/>
      <c r="J83" s="90"/>
      <c r="K83" s="90"/>
      <c r="L83" s="90"/>
      <c r="M83" s="90"/>
      <c r="N83" s="97"/>
      <c r="O83" s="97"/>
      <c r="P83" s="97"/>
      <c r="Q83" s="97"/>
      <c r="R83" s="97"/>
      <c r="S83" s="97"/>
      <c r="T83" s="97"/>
    </row>
    <row r="84" spans="1:20" s="52" customFormat="1" ht="17.25">
      <c r="A84" s="59">
        <f>+'Dramakan hosqer'!A88</f>
        <v>0</v>
      </c>
      <c r="B84" s="262">
        <f>+'Dramakan hosqer'!B88</f>
        <v>0</v>
      </c>
      <c r="C84" s="200"/>
      <c r="D84" s="200">
        <f>+'Dramakan hosqer'!F88</f>
        <v>0</v>
      </c>
      <c r="E84" s="200">
        <f t="shared" ref="E84:E86" si="6">D84-C84</f>
        <v>0</v>
      </c>
      <c r="F84" s="200"/>
      <c r="G84" s="81"/>
      <c r="H84" s="90"/>
      <c r="I84" s="90"/>
      <c r="J84" s="90"/>
      <c r="K84" s="90"/>
      <c r="L84" s="90"/>
      <c r="M84" s="90"/>
      <c r="N84" s="97"/>
      <c r="O84" s="97"/>
      <c r="P84" s="97"/>
      <c r="Q84" s="97"/>
      <c r="R84" s="97"/>
      <c r="S84" s="97"/>
      <c r="T84" s="97"/>
    </row>
    <row r="85" spans="1:20" s="52" customFormat="1" ht="17.25">
      <c r="A85" s="59">
        <f>+'Dramakan hosqer'!A89</f>
        <v>0</v>
      </c>
      <c r="B85" s="262">
        <f>+'Dramakan hosqer'!B89</f>
        <v>0</v>
      </c>
      <c r="C85" s="200"/>
      <c r="D85" s="200">
        <f>+'Dramakan hosqer'!F89</f>
        <v>0</v>
      </c>
      <c r="E85" s="200">
        <f t="shared" si="6"/>
        <v>0</v>
      </c>
      <c r="F85" s="200"/>
      <c r="G85" s="81"/>
      <c r="H85" s="90"/>
      <c r="I85" s="90"/>
      <c r="J85" s="90"/>
      <c r="K85" s="90"/>
      <c r="L85" s="90"/>
      <c r="M85" s="90"/>
      <c r="N85" s="97"/>
      <c r="O85" s="97"/>
      <c r="P85" s="97"/>
      <c r="Q85" s="97"/>
      <c r="R85" s="97"/>
      <c r="S85" s="97"/>
      <c r="T85" s="97"/>
    </row>
    <row r="86" spans="1:20" s="255" customFormat="1" ht="17.25">
      <c r="A86" s="59">
        <f>+'Dramakan hosqer'!A90</f>
        <v>0</v>
      </c>
      <c r="B86" s="260">
        <f>+'Dramakan hosqer'!B90</f>
        <v>0</v>
      </c>
      <c r="C86" s="200"/>
      <c r="D86" s="200">
        <f>+'Dramakan hosqer'!F90</f>
        <v>0</v>
      </c>
      <c r="E86" s="200">
        <f t="shared" si="6"/>
        <v>0</v>
      </c>
      <c r="F86" s="200"/>
      <c r="G86" s="81"/>
      <c r="H86" s="80"/>
      <c r="I86" s="80"/>
      <c r="J86" s="80"/>
      <c r="K86" s="80"/>
      <c r="L86" s="80"/>
      <c r="M86" s="80"/>
      <c r="N86" s="78"/>
      <c r="O86" s="78"/>
      <c r="P86" s="78"/>
      <c r="Q86" s="78"/>
      <c r="R86" s="78"/>
      <c r="S86" s="78"/>
      <c r="T86" s="78"/>
    </row>
    <row r="87" spans="1:20" s="34" customFormat="1" ht="34.5">
      <c r="A87" s="11" t="s">
        <v>35</v>
      </c>
      <c r="B87" s="12" t="s">
        <v>36</v>
      </c>
      <c r="C87" s="202">
        <f>C6+C7-C20</f>
        <v>1715.0999999999476</v>
      </c>
      <c r="D87" s="202">
        <f>D6+D7-D20</f>
        <v>868.09999999994761</v>
      </c>
      <c r="E87" s="202">
        <f t="shared" si="5"/>
        <v>-847</v>
      </c>
      <c r="F87" s="193"/>
      <c r="G87" s="105"/>
      <c r="H87" s="93"/>
      <c r="I87" s="93"/>
      <c r="J87" s="93"/>
      <c r="K87" s="93"/>
      <c r="L87" s="93"/>
      <c r="M87" s="93"/>
      <c r="N87" s="99"/>
      <c r="O87" s="99"/>
      <c r="P87" s="99"/>
      <c r="Q87" s="99"/>
      <c r="R87" s="99"/>
      <c r="S87" s="99"/>
      <c r="T87" s="99"/>
    </row>
    <row r="88" spans="1:20" s="20" customFormat="1" ht="17.25">
      <c r="A88" s="18"/>
      <c r="B88" s="267"/>
      <c r="C88" s="18"/>
      <c r="D88" s="18"/>
      <c r="E88" s="18"/>
      <c r="F88" s="18"/>
      <c r="G88" s="102"/>
      <c r="H88" s="87"/>
      <c r="I88" s="87"/>
      <c r="J88" s="87"/>
      <c r="K88" s="87"/>
      <c r="L88" s="87"/>
      <c r="M88" s="87"/>
      <c r="N88" s="95"/>
      <c r="O88" s="95"/>
      <c r="P88" s="95"/>
      <c r="Q88" s="95"/>
      <c r="R88" s="95"/>
      <c r="S88" s="95"/>
      <c r="T88" s="95"/>
    </row>
    <row r="89" spans="1:20" s="20" customFormat="1" ht="17.25">
      <c r="B89" s="16" t="s">
        <v>2</v>
      </c>
      <c r="C89" s="18"/>
      <c r="D89" s="521" t="str">
        <f>+'Ekamut-caxs'!D74</f>
        <v>Ռուբեն Խնկոյան</v>
      </c>
      <c r="E89" s="518"/>
      <c r="F89" s="93"/>
      <c r="G89" s="102"/>
      <c r="H89" s="87"/>
      <c r="I89" s="87"/>
      <c r="J89" s="87"/>
      <c r="K89" s="87"/>
      <c r="L89" s="87"/>
      <c r="M89" s="87"/>
      <c r="N89" s="95"/>
      <c r="O89" s="95"/>
      <c r="P89" s="95"/>
      <c r="Q89" s="95"/>
      <c r="R89" s="95"/>
      <c r="S89" s="95"/>
      <c r="T89" s="95"/>
    </row>
    <row r="90" spans="1:20" ht="17.25">
      <c r="A90" s="20"/>
      <c r="B90" s="233" t="s">
        <v>4</v>
      </c>
      <c r="C90" s="20"/>
      <c r="D90" s="520" t="s">
        <v>90</v>
      </c>
      <c r="E90" s="520"/>
      <c r="F90" s="230"/>
    </row>
    <row r="91" spans="1:20" s="17" customFormat="1" ht="17.25">
      <c r="A91" s="18"/>
      <c r="B91" s="268" t="s">
        <v>6</v>
      </c>
      <c r="C91" s="18"/>
      <c r="D91" s="518" t="str">
        <f>+'Ekamut-caxs'!D76</f>
        <v>Մանուշ Աթոյան</v>
      </c>
      <c r="E91" s="518"/>
      <c r="F91" s="93"/>
      <c r="G91" s="100"/>
      <c r="H91" s="86"/>
      <c r="I91" s="86"/>
      <c r="J91" s="86"/>
      <c r="K91" s="86"/>
      <c r="L91" s="86"/>
      <c r="M91" s="86"/>
      <c r="N91" s="94"/>
      <c r="O91" s="94"/>
      <c r="P91" s="94"/>
      <c r="Q91" s="94"/>
      <c r="R91" s="94"/>
      <c r="S91" s="94"/>
      <c r="T91" s="94"/>
    </row>
    <row r="92" spans="1:20" s="17" customFormat="1">
      <c r="A92" s="18"/>
      <c r="B92" s="267"/>
      <c r="C92" s="18"/>
      <c r="D92" s="520" t="s">
        <v>90</v>
      </c>
      <c r="E92" s="520"/>
      <c r="F92" s="230"/>
      <c r="G92" s="100"/>
      <c r="H92" s="86"/>
      <c r="I92" s="86"/>
      <c r="J92" s="86"/>
      <c r="K92" s="86"/>
      <c r="L92" s="86"/>
      <c r="M92" s="86"/>
      <c r="N92" s="94"/>
      <c r="O92" s="94"/>
      <c r="P92" s="94"/>
      <c r="Q92" s="94"/>
      <c r="R92" s="94"/>
      <c r="S92" s="94"/>
      <c r="T92" s="94"/>
    </row>
    <row r="93" spans="1:20" s="17" customFormat="1">
      <c r="A93" s="18"/>
      <c r="B93" s="269" t="s">
        <v>1</v>
      </c>
      <c r="C93" s="18"/>
      <c r="D93" s="18"/>
      <c r="E93" s="18"/>
      <c r="F93" s="18"/>
      <c r="G93" s="100"/>
      <c r="H93" s="86"/>
      <c r="I93" s="86"/>
      <c r="J93" s="86"/>
      <c r="K93" s="86"/>
      <c r="L93" s="86"/>
      <c r="M93" s="86"/>
      <c r="N93" s="94"/>
      <c r="O93" s="94"/>
      <c r="P93" s="94"/>
      <c r="Q93" s="94"/>
      <c r="R93" s="94"/>
      <c r="S93" s="94"/>
      <c r="T93" s="94"/>
    </row>
    <row r="94" spans="1:20" s="17" customFormat="1">
      <c r="B94" s="21"/>
      <c r="G94" s="100"/>
      <c r="H94" s="86"/>
      <c r="I94" s="86"/>
      <c r="J94" s="86"/>
      <c r="K94" s="86"/>
      <c r="L94" s="86"/>
      <c r="M94" s="86"/>
      <c r="N94" s="94"/>
      <c r="O94" s="94"/>
      <c r="P94" s="94"/>
      <c r="Q94" s="94"/>
      <c r="R94" s="94"/>
      <c r="S94" s="94"/>
      <c r="T94" s="94"/>
    </row>
    <row r="95" spans="1:20" s="17" customFormat="1">
      <c r="B95" s="21"/>
      <c r="G95" s="100"/>
      <c r="H95" s="86"/>
      <c r="I95" s="86"/>
      <c r="J95" s="86"/>
      <c r="K95" s="86"/>
      <c r="L95" s="86"/>
      <c r="M95" s="86"/>
      <c r="N95" s="94"/>
      <c r="O95" s="94"/>
      <c r="P95" s="94"/>
      <c r="Q95" s="94"/>
      <c r="R95" s="94"/>
      <c r="S95" s="94"/>
      <c r="T95" s="94"/>
    </row>
    <row r="96" spans="1:20" s="17" customFormat="1">
      <c r="B96" s="21"/>
      <c r="G96" s="100"/>
      <c r="H96" s="86"/>
      <c r="I96" s="86"/>
      <c r="J96" s="86"/>
      <c r="K96" s="86"/>
      <c r="L96" s="86"/>
      <c r="M96" s="86"/>
      <c r="N96" s="94"/>
      <c r="O96" s="94"/>
      <c r="P96" s="94"/>
      <c r="Q96" s="94"/>
      <c r="R96" s="94"/>
      <c r="S96" s="94"/>
      <c r="T96" s="94"/>
    </row>
    <row r="97" spans="2:20" s="17" customFormat="1">
      <c r="B97" s="21"/>
      <c r="G97" s="100"/>
      <c r="H97" s="86"/>
      <c r="I97" s="86"/>
      <c r="J97" s="86"/>
      <c r="K97" s="86"/>
      <c r="L97" s="86"/>
      <c r="M97" s="86"/>
      <c r="N97" s="94"/>
      <c r="O97" s="94"/>
      <c r="P97" s="94"/>
      <c r="Q97" s="94"/>
      <c r="R97" s="94"/>
      <c r="S97" s="94"/>
      <c r="T97" s="94"/>
    </row>
    <row r="98" spans="2:20" s="17" customFormat="1">
      <c r="B98" s="21"/>
      <c r="G98" s="100"/>
      <c r="H98" s="86"/>
      <c r="I98" s="86"/>
      <c r="J98" s="86"/>
      <c r="K98" s="86"/>
      <c r="L98" s="86"/>
      <c r="M98" s="86"/>
      <c r="N98" s="94"/>
      <c r="O98" s="94"/>
      <c r="P98" s="94"/>
      <c r="Q98" s="94"/>
      <c r="R98" s="94"/>
      <c r="S98" s="94"/>
      <c r="T98" s="94"/>
    </row>
    <row r="99" spans="2:20" s="17" customFormat="1">
      <c r="B99" s="21"/>
      <c r="G99" s="100"/>
      <c r="H99" s="86"/>
      <c r="I99" s="86"/>
      <c r="J99" s="86"/>
      <c r="K99" s="86"/>
      <c r="L99" s="86"/>
      <c r="M99" s="86"/>
      <c r="N99" s="94"/>
      <c r="O99" s="94"/>
      <c r="P99" s="94"/>
      <c r="Q99" s="94"/>
      <c r="R99" s="94"/>
      <c r="S99" s="94"/>
      <c r="T99" s="94"/>
    </row>
    <row r="100" spans="2:20" s="17" customFormat="1">
      <c r="B100" s="21"/>
      <c r="G100" s="100"/>
      <c r="H100" s="86"/>
      <c r="I100" s="86"/>
      <c r="J100" s="86"/>
      <c r="K100" s="86"/>
      <c r="L100" s="86"/>
      <c r="M100" s="86"/>
      <c r="N100" s="94"/>
      <c r="O100" s="94"/>
      <c r="P100" s="94"/>
      <c r="Q100" s="94"/>
      <c r="R100" s="94"/>
      <c r="S100" s="94"/>
      <c r="T100" s="94"/>
    </row>
    <row r="101" spans="2:20" s="17" customFormat="1">
      <c r="B101" s="21"/>
      <c r="G101" s="100"/>
      <c r="H101" s="86"/>
      <c r="I101" s="86"/>
      <c r="J101" s="86"/>
      <c r="K101" s="86"/>
      <c r="L101" s="86"/>
      <c r="M101" s="86"/>
      <c r="N101" s="94"/>
      <c r="O101" s="94"/>
      <c r="P101" s="94"/>
      <c r="Q101" s="94"/>
      <c r="R101" s="94"/>
      <c r="S101" s="94"/>
      <c r="T101" s="94"/>
    </row>
    <row r="102" spans="2:20" s="17" customFormat="1">
      <c r="B102" s="21"/>
      <c r="G102" s="100"/>
      <c r="H102" s="86"/>
      <c r="I102" s="86"/>
      <c r="J102" s="86"/>
      <c r="K102" s="86"/>
      <c r="L102" s="86"/>
      <c r="M102" s="86"/>
      <c r="N102" s="94"/>
      <c r="O102" s="94"/>
      <c r="P102" s="94"/>
      <c r="Q102" s="94"/>
      <c r="R102" s="94"/>
      <c r="S102" s="94"/>
      <c r="T102" s="94"/>
    </row>
    <row r="103" spans="2:20" s="17" customFormat="1">
      <c r="B103" s="21"/>
      <c r="G103" s="100"/>
      <c r="H103" s="86"/>
      <c r="I103" s="86"/>
      <c r="J103" s="86"/>
      <c r="K103" s="86"/>
      <c r="L103" s="86"/>
      <c r="M103" s="86"/>
      <c r="N103" s="94"/>
      <c r="O103" s="94"/>
      <c r="P103" s="94"/>
      <c r="Q103" s="94"/>
      <c r="R103" s="94"/>
      <c r="S103" s="94"/>
      <c r="T103" s="94"/>
    </row>
    <row r="104" spans="2:20" s="17" customFormat="1">
      <c r="B104" s="21"/>
      <c r="G104" s="100"/>
      <c r="H104" s="86"/>
      <c r="I104" s="86"/>
      <c r="J104" s="86"/>
      <c r="K104" s="86"/>
      <c r="L104" s="86"/>
      <c r="M104" s="86"/>
      <c r="N104" s="94"/>
      <c r="O104" s="94"/>
      <c r="P104" s="94"/>
      <c r="Q104" s="94"/>
      <c r="R104" s="94"/>
      <c r="S104" s="94"/>
      <c r="T104" s="94"/>
    </row>
    <row r="105" spans="2:20" s="17" customFormat="1">
      <c r="B105" s="21"/>
      <c r="G105" s="100"/>
      <c r="H105" s="86"/>
      <c r="I105" s="86"/>
      <c r="J105" s="86"/>
      <c r="K105" s="86"/>
      <c r="L105" s="86"/>
      <c r="M105" s="86"/>
      <c r="N105" s="94"/>
      <c r="O105" s="94"/>
      <c r="P105" s="94"/>
      <c r="Q105" s="94"/>
      <c r="R105" s="94"/>
      <c r="S105" s="94"/>
      <c r="T105" s="94"/>
    </row>
    <row r="106" spans="2:20" s="17" customFormat="1">
      <c r="B106" s="21"/>
      <c r="G106" s="100"/>
      <c r="H106" s="86"/>
      <c r="I106" s="86"/>
      <c r="J106" s="86"/>
      <c r="K106" s="86"/>
      <c r="L106" s="86"/>
      <c r="M106" s="86"/>
      <c r="N106" s="94"/>
      <c r="O106" s="94"/>
      <c r="P106" s="94"/>
      <c r="Q106" s="94"/>
      <c r="R106" s="94"/>
      <c r="S106" s="94"/>
      <c r="T106" s="94"/>
    </row>
    <row r="107" spans="2:20" s="17" customFormat="1">
      <c r="B107" s="21"/>
      <c r="G107" s="100"/>
      <c r="H107" s="86"/>
      <c r="I107" s="86"/>
      <c r="J107" s="86"/>
      <c r="K107" s="86"/>
      <c r="L107" s="86"/>
      <c r="M107" s="86"/>
      <c r="N107" s="94"/>
      <c r="O107" s="94"/>
      <c r="P107" s="94"/>
      <c r="Q107" s="94"/>
      <c r="R107" s="94"/>
      <c r="S107" s="94"/>
      <c r="T107" s="94"/>
    </row>
    <row r="108" spans="2:20" s="17" customFormat="1">
      <c r="B108" s="21"/>
      <c r="G108" s="100"/>
      <c r="H108" s="86"/>
      <c r="I108" s="86"/>
      <c r="J108" s="86"/>
      <c r="K108" s="86"/>
      <c r="L108" s="86"/>
      <c r="M108" s="86"/>
      <c r="N108" s="94"/>
      <c r="O108" s="94"/>
      <c r="P108" s="94"/>
      <c r="Q108" s="94"/>
      <c r="R108" s="94"/>
      <c r="S108" s="94"/>
      <c r="T108" s="94"/>
    </row>
    <row r="109" spans="2:20" s="17" customFormat="1">
      <c r="B109" s="21"/>
      <c r="G109" s="100"/>
      <c r="H109" s="86"/>
      <c r="I109" s="86"/>
      <c r="J109" s="86"/>
      <c r="K109" s="86"/>
      <c r="L109" s="86"/>
      <c r="M109" s="86"/>
      <c r="N109" s="94"/>
      <c r="O109" s="94"/>
      <c r="P109" s="94"/>
      <c r="Q109" s="94"/>
      <c r="R109" s="94"/>
      <c r="S109" s="94"/>
      <c r="T109" s="94"/>
    </row>
    <row r="110" spans="2:20" s="17" customFormat="1">
      <c r="B110" s="21"/>
      <c r="G110" s="100"/>
      <c r="H110" s="86"/>
      <c r="I110" s="86"/>
      <c r="J110" s="86"/>
      <c r="K110" s="86"/>
      <c r="L110" s="86"/>
      <c r="M110" s="86"/>
      <c r="N110" s="94"/>
      <c r="O110" s="94"/>
      <c r="P110" s="94"/>
      <c r="Q110" s="94"/>
      <c r="R110" s="94"/>
      <c r="S110" s="94"/>
      <c r="T110" s="94"/>
    </row>
    <row r="111" spans="2:20" s="17" customFormat="1">
      <c r="B111" s="21"/>
      <c r="G111" s="100"/>
      <c r="H111" s="86"/>
      <c r="I111" s="86"/>
      <c r="J111" s="86"/>
      <c r="K111" s="86"/>
      <c r="L111" s="86"/>
      <c r="M111" s="86"/>
      <c r="N111" s="94"/>
      <c r="O111" s="94"/>
      <c r="P111" s="94"/>
      <c r="Q111" s="94"/>
      <c r="R111" s="94"/>
      <c r="S111" s="94"/>
      <c r="T111" s="94"/>
    </row>
    <row r="112" spans="2:20" s="17" customFormat="1">
      <c r="B112" s="21"/>
      <c r="G112" s="100"/>
      <c r="H112" s="86"/>
      <c r="I112" s="86"/>
      <c r="J112" s="86"/>
      <c r="K112" s="86"/>
      <c r="L112" s="86"/>
      <c r="M112" s="86"/>
      <c r="N112" s="94"/>
      <c r="O112" s="94"/>
      <c r="P112" s="94"/>
      <c r="Q112" s="94"/>
      <c r="R112" s="94"/>
      <c r="S112" s="94"/>
      <c r="T112" s="94"/>
    </row>
    <row r="113" spans="2:20" s="17" customFormat="1">
      <c r="B113" s="21"/>
      <c r="G113" s="100"/>
      <c r="H113" s="86"/>
      <c r="I113" s="86"/>
      <c r="J113" s="86"/>
      <c r="K113" s="86"/>
      <c r="L113" s="86"/>
      <c r="M113" s="86"/>
      <c r="N113" s="94"/>
      <c r="O113" s="94"/>
      <c r="P113" s="94"/>
      <c r="Q113" s="94"/>
      <c r="R113" s="94"/>
      <c r="S113" s="94"/>
      <c r="T113" s="94"/>
    </row>
    <row r="114" spans="2:20" s="17" customFormat="1">
      <c r="B114" s="21"/>
      <c r="G114" s="100"/>
      <c r="H114" s="86"/>
      <c r="I114" s="86"/>
      <c r="J114" s="86"/>
      <c r="K114" s="86"/>
      <c r="L114" s="86"/>
      <c r="M114" s="86"/>
      <c r="N114" s="94"/>
      <c r="O114" s="94"/>
      <c r="P114" s="94"/>
      <c r="Q114" s="94"/>
      <c r="R114" s="94"/>
      <c r="S114" s="94"/>
      <c r="T114" s="94"/>
    </row>
    <row r="115" spans="2:20" s="17" customFormat="1">
      <c r="B115" s="21"/>
      <c r="G115" s="100"/>
      <c r="H115" s="86"/>
      <c r="I115" s="86"/>
      <c r="J115" s="86"/>
      <c r="K115" s="86"/>
      <c r="L115" s="86"/>
      <c r="M115" s="86"/>
      <c r="N115" s="94"/>
      <c r="O115" s="94"/>
      <c r="P115" s="94"/>
      <c r="Q115" s="94"/>
      <c r="R115" s="94"/>
      <c r="S115" s="94"/>
      <c r="T115" s="94"/>
    </row>
    <row r="116" spans="2:20" s="17" customFormat="1">
      <c r="B116" s="21"/>
      <c r="G116" s="100"/>
      <c r="H116" s="86"/>
      <c r="I116" s="86"/>
      <c r="J116" s="86"/>
      <c r="K116" s="86"/>
      <c r="L116" s="86"/>
      <c r="M116" s="86"/>
      <c r="N116" s="94"/>
      <c r="O116" s="94"/>
      <c r="P116" s="94"/>
      <c r="Q116" s="94"/>
      <c r="R116" s="94"/>
      <c r="S116" s="94"/>
      <c r="T116" s="94"/>
    </row>
    <row r="117" spans="2:20" s="17" customFormat="1">
      <c r="B117" s="21"/>
      <c r="G117" s="100"/>
      <c r="H117" s="86"/>
      <c r="I117" s="86"/>
      <c r="J117" s="86"/>
      <c r="K117" s="86"/>
      <c r="L117" s="86"/>
      <c r="M117" s="86"/>
      <c r="N117" s="94"/>
      <c r="O117" s="94"/>
      <c r="P117" s="94"/>
      <c r="Q117" s="94"/>
      <c r="R117" s="94"/>
      <c r="S117" s="94"/>
      <c r="T117" s="94"/>
    </row>
    <row r="118" spans="2:20" s="17" customFormat="1">
      <c r="B118" s="21"/>
      <c r="G118" s="100"/>
      <c r="H118" s="86"/>
      <c r="I118" s="86"/>
      <c r="J118" s="86"/>
      <c r="K118" s="86"/>
      <c r="L118" s="86"/>
      <c r="M118" s="86"/>
      <c r="N118" s="94"/>
      <c r="O118" s="94"/>
      <c r="P118" s="94"/>
      <c r="Q118" s="94"/>
      <c r="R118" s="94"/>
      <c r="S118" s="94"/>
      <c r="T118" s="94"/>
    </row>
    <row r="119" spans="2:20" s="17" customFormat="1">
      <c r="B119" s="21"/>
      <c r="G119" s="100"/>
      <c r="H119" s="86"/>
      <c r="I119" s="86"/>
      <c r="J119" s="86"/>
      <c r="K119" s="86"/>
      <c r="L119" s="86"/>
      <c r="M119" s="86"/>
      <c r="N119" s="94"/>
      <c r="O119" s="94"/>
      <c r="P119" s="94"/>
      <c r="Q119" s="94"/>
      <c r="R119" s="94"/>
      <c r="S119" s="94"/>
      <c r="T119" s="94"/>
    </row>
    <row r="120" spans="2:20" s="17" customFormat="1">
      <c r="B120" s="21"/>
      <c r="G120" s="100"/>
      <c r="H120" s="86"/>
      <c r="I120" s="86"/>
      <c r="J120" s="86"/>
      <c r="K120" s="86"/>
      <c r="L120" s="86"/>
      <c r="M120" s="86"/>
      <c r="N120" s="94"/>
      <c r="O120" s="94"/>
      <c r="P120" s="94"/>
      <c r="Q120" s="94"/>
      <c r="R120" s="94"/>
      <c r="S120" s="94"/>
      <c r="T120" s="94"/>
    </row>
    <row r="121" spans="2:20" s="17" customFormat="1">
      <c r="B121" s="21"/>
      <c r="G121" s="100"/>
      <c r="H121" s="86"/>
      <c r="I121" s="86"/>
      <c r="J121" s="86"/>
      <c r="K121" s="86"/>
      <c r="L121" s="86"/>
      <c r="M121" s="86"/>
      <c r="N121" s="94"/>
      <c r="O121" s="94"/>
      <c r="P121" s="94"/>
      <c r="Q121" s="94"/>
      <c r="R121" s="94"/>
      <c r="S121" s="94"/>
      <c r="T121" s="94"/>
    </row>
    <row r="122" spans="2:20" s="17" customFormat="1">
      <c r="B122" s="21"/>
      <c r="G122" s="100"/>
      <c r="H122" s="86"/>
      <c r="I122" s="86"/>
      <c r="J122" s="86"/>
      <c r="K122" s="86"/>
      <c r="L122" s="86"/>
      <c r="M122" s="86"/>
      <c r="N122" s="94"/>
      <c r="O122" s="94"/>
      <c r="P122" s="94"/>
      <c r="Q122" s="94"/>
      <c r="R122" s="94"/>
      <c r="S122" s="94"/>
      <c r="T122" s="94"/>
    </row>
    <row r="123" spans="2:20" s="17" customFormat="1">
      <c r="B123" s="21"/>
      <c r="G123" s="100"/>
      <c r="H123" s="86"/>
      <c r="I123" s="86"/>
      <c r="J123" s="86"/>
      <c r="K123" s="86"/>
      <c r="L123" s="86"/>
      <c r="M123" s="86"/>
      <c r="N123" s="94"/>
      <c r="O123" s="94"/>
      <c r="P123" s="94"/>
      <c r="Q123" s="94"/>
      <c r="R123" s="94"/>
      <c r="S123" s="94"/>
      <c r="T123" s="94"/>
    </row>
    <row r="124" spans="2:20" s="17" customFormat="1">
      <c r="B124" s="21"/>
      <c r="G124" s="100"/>
      <c r="H124" s="86"/>
      <c r="I124" s="86"/>
      <c r="J124" s="86"/>
      <c r="K124" s="86"/>
      <c r="L124" s="86"/>
      <c r="M124" s="86"/>
      <c r="N124" s="94"/>
      <c r="O124" s="94"/>
      <c r="P124" s="94"/>
      <c r="Q124" s="94"/>
      <c r="R124" s="94"/>
      <c r="S124" s="94"/>
      <c r="T124" s="94"/>
    </row>
  </sheetData>
  <sheetProtection formatCells="0" formatColumns="0" formatRows="0" insertColumns="0" insertRows="0" insertHyperlinks="0" deleteColumns="0" deleteRows="0" sort="0" autoFilter="0" pivotTables="0"/>
  <mergeCells count="7">
    <mergeCell ref="D92:E92"/>
    <mergeCell ref="D89:E89"/>
    <mergeCell ref="D90:E90"/>
    <mergeCell ref="D91:E91"/>
    <mergeCell ref="A1:F1"/>
    <mergeCell ref="A2:F2"/>
    <mergeCell ref="A3:F3"/>
  </mergeCells>
  <pageMargins left="0.13" right="0.13" top="0.18" bottom="0.18" header="0.12" footer="0.12"/>
  <pageSetup paperSize="9" scale="7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6" workbookViewId="0">
      <selection activeCell="I20" sqref="I20"/>
    </sheetView>
  </sheetViews>
  <sheetFormatPr defaultColWidth="9.140625" defaultRowHeight="13.5"/>
  <cols>
    <col min="1" max="1" width="4.85546875" style="10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41" customFormat="1" ht="22.5" customHeight="1">
      <c r="A1" s="528" t="s">
        <v>65</v>
      </c>
      <c r="B1" s="528"/>
      <c r="C1" s="528"/>
      <c r="D1" s="528"/>
      <c r="E1" s="528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</row>
    <row r="2" spans="1:22" s="108" customFormat="1" ht="33" customHeight="1">
      <c r="A2" s="529" t="str">
        <f>+'Ekamut-caxs'!A7:D7</f>
        <v>«Թիվ 3 մանկապատանեկան ստեղծագործական կենտրոն» ՀՈԱԿ-ի</v>
      </c>
      <c r="B2" s="530"/>
      <c r="C2" s="530"/>
      <c r="D2" s="530"/>
      <c r="E2" s="530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8" customFormat="1" ht="24" customHeight="1">
      <c r="A3" s="531" t="s">
        <v>128</v>
      </c>
      <c r="B3" s="531"/>
      <c r="C3" s="531"/>
      <c r="D3" s="531"/>
      <c r="E3" s="531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5" customFormat="1" ht="16.5" customHeight="1">
      <c r="A4" s="532" t="s">
        <v>224</v>
      </c>
      <c r="B4" s="532"/>
      <c r="C4" s="532"/>
      <c r="D4" s="532"/>
      <c r="E4" s="532"/>
      <c r="F4" s="142"/>
      <c r="G4" s="143"/>
      <c r="H4" s="143"/>
      <c r="I4" s="143"/>
      <c r="J4" s="143"/>
      <c r="K4" s="143"/>
      <c r="L4" s="143"/>
      <c r="M4" s="144"/>
      <c r="N4" s="144"/>
      <c r="O4" s="144"/>
      <c r="P4" s="144"/>
      <c r="Q4" s="144"/>
      <c r="R4" s="144"/>
      <c r="S4" s="144"/>
      <c r="T4" s="144"/>
      <c r="U4" s="144"/>
      <c r="V4" s="144"/>
    </row>
    <row r="5" spans="1:22" ht="13.5" customHeight="1">
      <c r="D5" s="146"/>
      <c r="E5" s="146" t="s">
        <v>121</v>
      </c>
    </row>
    <row r="6" spans="1:22" s="151" customFormat="1" ht="56.25" customHeight="1">
      <c r="A6" s="147" t="s">
        <v>3</v>
      </c>
      <c r="B6" s="148" t="s">
        <v>129</v>
      </c>
      <c r="C6" s="147" t="s">
        <v>130</v>
      </c>
      <c r="D6" s="147" t="s">
        <v>131</v>
      </c>
      <c r="E6" s="149" t="s">
        <v>132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</row>
    <row r="7" spans="1:22" s="108" customFormat="1" ht="21.75" customHeight="1">
      <c r="A7" s="523" t="s">
        <v>133</v>
      </c>
      <c r="B7" s="524"/>
      <c r="C7" s="524"/>
      <c r="D7" s="176"/>
      <c r="E7" s="17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32" customFormat="1" ht="27.75" customHeight="1">
      <c r="A8" s="152">
        <v>1</v>
      </c>
      <c r="B8" s="153" t="s">
        <v>134</v>
      </c>
      <c r="C8" s="152"/>
      <c r="D8" s="154">
        <f>SUM(D9:D29)</f>
        <v>2311.6</v>
      </c>
      <c r="E8" s="15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56">
        <v>1.1000000000000001</v>
      </c>
      <c r="B9" s="157" t="s">
        <v>135</v>
      </c>
      <c r="C9" s="156" t="s">
        <v>136</v>
      </c>
      <c r="D9" s="29"/>
      <c r="E9" s="29"/>
    </row>
    <row r="10" spans="1:22" ht="27" customHeight="1">
      <c r="A10" s="156">
        <v>1.2</v>
      </c>
      <c r="B10" s="157" t="s">
        <v>137</v>
      </c>
      <c r="C10" s="156" t="s">
        <v>138</v>
      </c>
      <c r="D10" s="29"/>
      <c r="E10" s="29"/>
    </row>
    <row r="11" spans="1:22" ht="27" customHeight="1">
      <c r="A11" s="156">
        <v>1.3</v>
      </c>
      <c r="B11" s="157" t="s">
        <v>139</v>
      </c>
      <c r="C11" s="156" t="s">
        <v>140</v>
      </c>
      <c r="D11" s="29"/>
      <c r="E11" s="29"/>
    </row>
    <row r="12" spans="1:22" ht="27" customHeight="1">
      <c r="A12" s="156">
        <v>1.4</v>
      </c>
      <c r="B12" s="158" t="s">
        <v>141</v>
      </c>
      <c r="C12" s="159" t="s">
        <v>142</v>
      </c>
      <c r="D12" s="29"/>
      <c r="E12" s="29"/>
    </row>
    <row r="13" spans="1:22" ht="27" customHeight="1">
      <c r="A13" s="156">
        <v>1.5</v>
      </c>
      <c r="B13" s="158"/>
      <c r="C13" s="156" t="s">
        <v>143</v>
      </c>
      <c r="D13" s="29"/>
      <c r="E13" s="29"/>
    </row>
    <row r="14" spans="1:22" ht="18" customHeight="1">
      <c r="A14" s="156">
        <v>1.6</v>
      </c>
      <c r="B14" s="157" t="s">
        <v>178</v>
      </c>
      <c r="C14" s="156" t="s">
        <v>144</v>
      </c>
      <c r="D14" s="29"/>
      <c r="E14" s="29"/>
    </row>
    <row r="15" spans="1:22" ht="33.75" customHeight="1">
      <c r="A15" s="156">
        <v>1.7</v>
      </c>
      <c r="B15" s="158"/>
      <c r="C15" s="156" t="s">
        <v>166</v>
      </c>
      <c r="D15" s="29"/>
      <c r="E15" s="29"/>
    </row>
    <row r="16" spans="1:22" ht="22.5" customHeight="1">
      <c r="A16" s="156">
        <v>1.8</v>
      </c>
      <c r="B16" s="158"/>
      <c r="C16" s="160" t="s">
        <v>165</v>
      </c>
      <c r="D16" s="29"/>
      <c r="E16" s="29"/>
    </row>
    <row r="17" spans="1:22" ht="18" customHeight="1">
      <c r="A17" s="156">
        <v>1.9</v>
      </c>
      <c r="B17" s="158"/>
      <c r="C17" s="160"/>
      <c r="D17" s="29"/>
      <c r="E17" s="29"/>
    </row>
    <row r="18" spans="1:22" ht="18" customHeight="1">
      <c r="A18" s="161">
        <v>2</v>
      </c>
      <c r="B18" s="158"/>
      <c r="C18" s="160"/>
      <c r="D18" s="29"/>
      <c r="E18" s="29"/>
    </row>
    <row r="19" spans="1:22" ht="18" customHeight="1">
      <c r="A19" s="156">
        <v>2.1</v>
      </c>
      <c r="B19" s="158"/>
      <c r="C19" s="160"/>
      <c r="D19" s="29"/>
      <c r="E19" s="29"/>
    </row>
    <row r="20" spans="1:22" ht="18" customHeight="1">
      <c r="A20" s="156">
        <v>2.2000000000000002</v>
      </c>
      <c r="B20" s="158"/>
      <c r="C20" s="160"/>
      <c r="D20" s="29"/>
      <c r="E20" s="29"/>
    </row>
    <row r="21" spans="1:22" ht="18" customHeight="1">
      <c r="A21" s="156">
        <v>2.2999999999999998</v>
      </c>
      <c r="B21" s="158"/>
      <c r="C21" s="160"/>
      <c r="D21" s="29"/>
      <c r="E21" s="29"/>
    </row>
    <row r="22" spans="1:22" ht="27.75" customHeight="1">
      <c r="A22" s="156">
        <v>2.4</v>
      </c>
      <c r="B22" s="158"/>
      <c r="C22" s="160"/>
      <c r="D22" s="29"/>
      <c r="E22" s="29"/>
    </row>
    <row r="23" spans="1:22" ht="27.75" customHeight="1">
      <c r="A23" s="156">
        <v>2.5</v>
      </c>
      <c r="B23" s="158" t="s">
        <v>145</v>
      </c>
      <c r="C23" s="156" t="s">
        <v>33</v>
      </c>
      <c r="D23" s="29"/>
      <c r="E23" s="29"/>
    </row>
    <row r="24" spans="1:22" ht="27.75" customHeight="1">
      <c r="A24" s="156">
        <v>2.6</v>
      </c>
      <c r="B24" s="158" t="s">
        <v>145</v>
      </c>
      <c r="C24" s="156" t="s">
        <v>46</v>
      </c>
      <c r="D24" s="29"/>
      <c r="E24" s="29"/>
    </row>
    <row r="25" spans="1:22" ht="27.75" customHeight="1">
      <c r="A25" s="156">
        <v>2.7</v>
      </c>
      <c r="B25" s="158" t="s">
        <v>145</v>
      </c>
      <c r="C25" s="156" t="s">
        <v>146</v>
      </c>
      <c r="D25" s="29">
        <v>2011.1</v>
      </c>
      <c r="E25" s="29"/>
    </row>
    <row r="26" spans="1:22" ht="27.75" customHeight="1">
      <c r="A26" s="156">
        <v>2.8</v>
      </c>
      <c r="B26" s="158" t="s">
        <v>145</v>
      </c>
      <c r="C26" s="156" t="s">
        <v>147</v>
      </c>
      <c r="D26" s="29"/>
      <c r="E26" s="29"/>
    </row>
    <row r="27" spans="1:22" ht="27" customHeight="1">
      <c r="A27" s="156">
        <v>2.9</v>
      </c>
      <c r="B27" s="157" t="s">
        <v>148</v>
      </c>
      <c r="C27" s="156" t="s">
        <v>149</v>
      </c>
      <c r="D27" s="29"/>
      <c r="E27" s="29"/>
    </row>
    <row r="28" spans="1:22" ht="26.25" customHeight="1">
      <c r="A28" s="162">
        <v>2.1</v>
      </c>
      <c r="B28" s="158" t="s">
        <v>150</v>
      </c>
      <c r="C28" s="156" t="s">
        <v>151</v>
      </c>
      <c r="D28" s="29"/>
      <c r="E28" s="29"/>
    </row>
    <row r="29" spans="1:22" ht="26.25" customHeight="1">
      <c r="A29" s="162">
        <v>2.11</v>
      </c>
      <c r="B29" s="158"/>
      <c r="C29" s="160" t="s">
        <v>152</v>
      </c>
      <c r="D29" s="29">
        <v>300.5</v>
      </c>
      <c r="E29" s="29"/>
    </row>
    <row r="30" spans="1:22" s="132" customFormat="1" ht="34.5" customHeight="1">
      <c r="A30" s="152">
        <v>2</v>
      </c>
      <c r="B30" s="163" t="s">
        <v>153</v>
      </c>
      <c r="C30" s="152"/>
      <c r="D30" s="154">
        <f>+D31+D32+D33</f>
        <v>0</v>
      </c>
      <c r="E30" s="15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6">
        <v>2.1</v>
      </c>
      <c r="B31" s="158"/>
      <c r="C31" s="156" t="s">
        <v>154</v>
      </c>
      <c r="D31" s="29"/>
      <c r="E31" s="29"/>
    </row>
    <row r="32" spans="1:22" ht="21" customHeight="1">
      <c r="A32" s="156">
        <v>2.2000000000000002</v>
      </c>
      <c r="B32" s="158" t="s">
        <v>155</v>
      </c>
      <c r="C32" s="156" t="s">
        <v>156</v>
      </c>
      <c r="D32" s="29"/>
      <c r="E32" s="29"/>
    </row>
    <row r="33" spans="1:22" ht="26.25" customHeight="1">
      <c r="A33" s="156">
        <v>2.2999999999999998</v>
      </c>
      <c r="B33" s="158" t="s">
        <v>155</v>
      </c>
      <c r="C33" s="156" t="s">
        <v>157</v>
      </c>
      <c r="D33" s="29"/>
      <c r="E33" s="164"/>
    </row>
    <row r="34" spans="1:22" s="141" customFormat="1" ht="21.75" customHeight="1">
      <c r="A34" s="53"/>
      <c r="B34" s="165" t="s">
        <v>67</v>
      </c>
      <c r="C34" s="166"/>
      <c r="D34" s="167">
        <f>D8+D30</f>
        <v>2311.6</v>
      </c>
      <c r="E34" s="168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</row>
    <row r="35" spans="1:22" s="108" customFormat="1" ht="33.75" customHeight="1">
      <c r="A35" s="523" t="s">
        <v>158</v>
      </c>
      <c r="B35" s="524"/>
      <c r="C35" s="524"/>
      <c r="D35" s="176"/>
      <c r="E35" s="17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6">
        <v>1.1000000000000001</v>
      </c>
      <c r="B36" s="157" t="s">
        <v>135</v>
      </c>
      <c r="C36" s="156" t="s">
        <v>136</v>
      </c>
      <c r="D36" s="29">
        <v>582.29999999999995</v>
      </c>
      <c r="E36" s="29"/>
    </row>
    <row r="37" spans="1:22" ht="21" customHeight="1">
      <c r="A37" s="156">
        <v>1.2</v>
      </c>
      <c r="B37" s="157" t="s">
        <v>137</v>
      </c>
      <c r="C37" s="156" t="s">
        <v>138</v>
      </c>
      <c r="D37" s="29">
        <v>197.8</v>
      </c>
      <c r="E37" s="29"/>
    </row>
    <row r="38" spans="1:22" ht="21" customHeight="1">
      <c r="A38" s="156">
        <v>1.3</v>
      </c>
      <c r="B38" s="157" t="s">
        <v>139</v>
      </c>
      <c r="C38" s="156" t="s">
        <v>140</v>
      </c>
      <c r="D38" s="29">
        <v>51.8</v>
      </c>
      <c r="E38" s="29"/>
    </row>
    <row r="39" spans="1:22" ht="21" customHeight="1">
      <c r="A39" s="156">
        <v>1.4</v>
      </c>
      <c r="B39" s="158" t="s">
        <v>141</v>
      </c>
      <c r="C39" s="159" t="s">
        <v>142</v>
      </c>
      <c r="D39" s="29"/>
      <c r="E39" s="29"/>
    </row>
    <row r="40" spans="1:22" ht="20.25" customHeight="1">
      <c r="A40" s="156">
        <v>1.6</v>
      </c>
      <c r="B40" s="157" t="s">
        <v>178</v>
      </c>
      <c r="C40" s="156" t="s">
        <v>144</v>
      </c>
      <c r="D40" s="29">
        <v>15.1</v>
      </c>
      <c r="E40" s="29"/>
    </row>
    <row r="41" spans="1:22" ht="33.75" customHeight="1">
      <c r="A41" s="156">
        <v>1.7</v>
      </c>
      <c r="B41" s="158"/>
      <c r="C41" s="156" t="s">
        <v>166</v>
      </c>
      <c r="D41" s="29"/>
      <c r="E41" s="29"/>
    </row>
    <row r="42" spans="1:22" ht="23.25" customHeight="1">
      <c r="A42" s="156">
        <v>1.8</v>
      </c>
      <c r="B42" s="158"/>
      <c r="C42" s="160" t="s">
        <v>207</v>
      </c>
      <c r="D42" s="29"/>
      <c r="E42" s="29"/>
    </row>
    <row r="43" spans="1:22" ht="23.25" customHeight="1">
      <c r="A43" s="156">
        <v>1.9</v>
      </c>
      <c r="B43" s="158"/>
      <c r="C43" s="160"/>
      <c r="D43" s="29"/>
      <c r="E43" s="29"/>
    </row>
    <row r="44" spans="1:22" ht="23.25" customHeight="1">
      <c r="A44" s="161">
        <v>2</v>
      </c>
      <c r="B44" s="158"/>
      <c r="C44" s="160"/>
      <c r="D44" s="29"/>
      <c r="E44" s="29"/>
    </row>
    <row r="45" spans="1:22" ht="23.25" customHeight="1">
      <c r="A45" s="156">
        <v>2.1</v>
      </c>
      <c r="B45" s="158"/>
      <c r="C45" s="160"/>
      <c r="D45" s="29"/>
      <c r="E45" s="29"/>
    </row>
    <row r="46" spans="1:22" ht="21" customHeight="1">
      <c r="A46" s="156">
        <v>2.2000000000000002</v>
      </c>
      <c r="B46" s="158" t="s">
        <v>145</v>
      </c>
      <c r="C46" s="156" t="s">
        <v>33</v>
      </c>
      <c r="D46" s="29"/>
      <c r="E46" s="29"/>
    </row>
    <row r="47" spans="1:22" ht="21" customHeight="1">
      <c r="A47" s="156">
        <v>2.2999999999999998</v>
      </c>
      <c r="B47" s="158" t="s">
        <v>145</v>
      </c>
      <c r="C47" s="156" t="s">
        <v>46</v>
      </c>
      <c r="D47" s="29"/>
      <c r="E47" s="29"/>
    </row>
    <row r="48" spans="1:22" ht="21" customHeight="1">
      <c r="A48" s="156">
        <v>2.4</v>
      </c>
      <c r="B48" s="158" t="s">
        <v>145</v>
      </c>
      <c r="C48" s="156" t="s">
        <v>146</v>
      </c>
      <c r="D48" s="29"/>
      <c r="E48" s="29"/>
    </row>
    <row r="49" spans="1:22" ht="24" customHeight="1">
      <c r="A49" s="156">
        <v>2.5</v>
      </c>
      <c r="B49" s="158" t="s">
        <v>145</v>
      </c>
      <c r="C49" s="156" t="s">
        <v>147</v>
      </c>
      <c r="D49" s="29"/>
      <c r="E49" s="29"/>
    </row>
    <row r="50" spans="1:22" ht="24" customHeight="1">
      <c r="A50" s="156">
        <v>2.6</v>
      </c>
      <c r="B50" s="157" t="s">
        <v>148</v>
      </c>
      <c r="C50" s="156" t="s">
        <v>149</v>
      </c>
      <c r="D50" s="29"/>
      <c r="E50" s="29"/>
    </row>
    <row r="51" spans="1:22" ht="24" customHeight="1">
      <c r="A51" s="156">
        <v>2.7</v>
      </c>
      <c r="B51" s="158" t="s">
        <v>150</v>
      </c>
      <c r="C51" s="156" t="s">
        <v>151</v>
      </c>
      <c r="D51" s="29"/>
      <c r="E51" s="29"/>
    </row>
    <row r="52" spans="1:22" ht="24" customHeight="1">
      <c r="A52" s="156">
        <v>2.8</v>
      </c>
      <c r="B52" s="158"/>
      <c r="C52" s="160" t="s">
        <v>152</v>
      </c>
      <c r="D52" s="29"/>
      <c r="E52" s="29"/>
    </row>
    <row r="53" spans="1:22" ht="33" customHeight="1">
      <c r="A53" s="156"/>
      <c r="B53" s="153" t="s">
        <v>159</v>
      </c>
      <c r="C53" s="28"/>
      <c r="D53" s="154">
        <f>SUM(D54:D57)</f>
        <v>5187.2999999999993</v>
      </c>
      <c r="E53" s="29"/>
    </row>
    <row r="54" spans="1:22" ht="33" customHeight="1">
      <c r="A54" s="156">
        <v>1.1000000000000001</v>
      </c>
      <c r="B54" s="195"/>
      <c r="C54" s="196" t="s">
        <v>164</v>
      </c>
      <c r="D54" s="161">
        <v>2145.6</v>
      </c>
      <c r="E54" s="29"/>
      <c r="F54" s="124"/>
    </row>
    <row r="55" spans="1:22" ht="30" customHeight="1">
      <c r="A55" s="156">
        <v>1.2</v>
      </c>
      <c r="B55" s="169"/>
      <c r="C55" s="156" t="s">
        <v>154</v>
      </c>
      <c r="D55" s="29">
        <v>3041.7</v>
      </c>
      <c r="E55" s="156"/>
    </row>
    <row r="56" spans="1:22" ht="24.75" customHeight="1">
      <c r="A56" s="156">
        <v>1.3</v>
      </c>
      <c r="B56" s="158" t="s">
        <v>150</v>
      </c>
      <c r="C56" s="156" t="s">
        <v>156</v>
      </c>
      <c r="D56" s="29"/>
      <c r="E56" s="29"/>
    </row>
    <row r="57" spans="1:22" ht="24.75" customHeight="1">
      <c r="A57" s="156">
        <v>1.4</v>
      </c>
      <c r="B57" s="158" t="s">
        <v>150</v>
      </c>
      <c r="C57" s="156" t="s">
        <v>157</v>
      </c>
      <c r="D57" s="29"/>
      <c r="E57" s="29"/>
    </row>
    <row r="58" spans="1:22" s="141" customFormat="1" ht="29.25" customHeight="1">
      <c r="A58" s="170"/>
      <c r="B58" s="165" t="s">
        <v>67</v>
      </c>
      <c r="C58" s="171"/>
      <c r="D58" s="172">
        <f>SUM(D36:D53)</f>
        <v>6034.2999999999993</v>
      </c>
      <c r="E58" s="173"/>
      <c r="F58" s="247">
        <f>+D58-D53</f>
        <v>847</v>
      </c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0"/>
    </row>
    <row r="59" spans="1:22" ht="10.5" customHeight="1"/>
    <row r="60" spans="1:22" ht="39" customHeight="1">
      <c r="C60" s="174" t="s">
        <v>160</v>
      </c>
    </row>
    <row r="61" spans="1:22" ht="52.15" customHeight="1">
      <c r="A61" s="175">
        <v>1</v>
      </c>
      <c r="B61" s="176" t="s">
        <v>274</v>
      </c>
      <c r="C61" s="172">
        <v>1715.1</v>
      </c>
      <c r="D61" s="525" t="s">
        <v>161</v>
      </c>
      <c r="E61" s="526"/>
    </row>
    <row r="62" spans="1:22" ht="36.75" customHeight="1"/>
    <row r="63" spans="1:22" s="132" customFormat="1" ht="25.5" customHeight="1">
      <c r="A63" s="177"/>
      <c r="B63" s="140" t="s">
        <v>2</v>
      </c>
      <c r="C63" s="178"/>
      <c r="D63" s="527" t="str">
        <f>+'Ekamut-caxs'!D74</f>
        <v>Ռուբեն Խնկոյան</v>
      </c>
      <c r="E63" s="527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32" customFormat="1" ht="12.75" customHeight="1">
      <c r="A64" s="177"/>
      <c r="C64" s="179"/>
      <c r="D64" s="522" t="s">
        <v>90</v>
      </c>
      <c r="E64" s="522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32" customFormat="1" ht="22.5" customHeight="1">
      <c r="A65" s="177"/>
      <c r="B65" s="140" t="s">
        <v>6</v>
      </c>
      <c r="C65" s="178"/>
      <c r="D65" s="527" t="str">
        <f>+'Ekamut-caxs'!D76</f>
        <v>Մանուշ Աթոյան</v>
      </c>
      <c r="E65" s="527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32" customFormat="1" ht="13.5" customHeight="1">
      <c r="A66" s="177"/>
      <c r="B66" s="180"/>
      <c r="C66" s="177" t="s">
        <v>1</v>
      </c>
      <c r="D66" s="522" t="s">
        <v>90</v>
      </c>
      <c r="E66" s="522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81" customFormat="1" ht="36" customHeight="1">
      <c r="F74" s="182"/>
      <c r="G74" s="182"/>
      <c r="H74" s="182"/>
      <c r="I74" s="182"/>
      <c r="J74" s="182"/>
      <c r="K74" s="182"/>
      <c r="L74" s="182"/>
      <c r="M74" s="182"/>
      <c r="N74" s="182"/>
      <c r="O74" s="182"/>
      <c r="P74" s="182"/>
      <c r="Q74" s="182"/>
      <c r="R74" s="182"/>
      <c r="S74" s="182"/>
      <c r="T74" s="182"/>
      <c r="U74" s="182"/>
      <c r="V74" s="182"/>
    </row>
    <row r="75" spans="1:22" ht="24" customHeight="1"/>
    <row r="76" spans="1:22" ht="0.75" hidden="1" customHeight="1"/>
    <row r="77" spans="1:22" s="13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7"/>
      <c r="B81" s="1"/>
      <c r="C81" s="1"/>
      <c r="D81" s="1"/>
      <c r="E81" s="1"/>
    </row>
    <row r="82" spans="1:5" s="17" customFormat="1" ht="24" customHeight="1">
      <c r="A82" s="107"/>
      <c r="B82" s="1"/>
      <c r="C82" s="1"/>
      <c r="D82" s="1"/>
      <c r="E82" s="1"/>
    </row>
    <row r="83" spans="1:5" s="17" customFormat="1">
      <c r="A83" s="107"/>
      <c r="B83" s="1"/>
      <c r="C83" s="1"/>
      <c r="D83" s="1"/>
      <c r="E83" s="1"/>
    </row>
    <row r="84" spans="1:5" s="17" customFormat="1" ht="24.75" customHeight="1">
      <c r="A84" s="107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zoomScaleSheetLayoutView="100" workbookViewId="0">
      <selection activeCell="G20" sqref="G20:I20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10.42578125" style="1" customWidth="1"/>
    <col min="13" max="13" width="11.710937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35" t="s">
        <v>65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</row>
    <row r="2" spans="1:16" s="20" customFormat="1" ht="20.25">
      <c r="A2" s="503" t="str">
        <f>+'Ekamut-caxs'!A7:D7</f>
        <v>«Թիվ 3 մանկապատանեկան ստեղծագործական կենտրոն» ՀՈԱԿ-ի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19"/>
      <c r="P2" s="19"/>
    </row>
    <row r="3" spans="1:16" ht="17.25">
      <c r="A3" s="531" t="s">
        <v>284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</row>
    <row r="4" spans="1:16" ht="21" customHeight="1" thickBot="1">
      <c r="N4" s="115" t="s">
        <v>0</v>
      </c>
    </row>
    <row r="5" spans="1:16" ht="21" customHeight="1">
      <c r="A5" s="536" t="s">
        <v>203</v>
      </c>
      <c r="B5" s="536" t="s">
        <v>66</v>
      </c>
      <c r="C5" s="537" t="s">
        <v>190</v>
      </c>
      <c r="D5" s="537"/>
      <c r="E5" s="537"/>
      <c r="F5" s="537"/>
      <c r="G5" s="537"/>
      <c r="H5" s="537"/>
      <c r="I5" s="537"/>
      <c r="J5" s="537"/>
      <c r="K5" s="537"/>
      <c r="L5" s="537"/>
      <c r="M5" s="537"/>
      <c r="N5" s="538" t="s">
        <v>127</v>
      </c>
    </row>
    <row r="6" spans="1:16" ht="172.5" customHeight="1">
      <c r="A6" s="536"/>
      <c r="B6" s="536"/>
      <c r="C6" s="225" t="s">
        <v>180</v>
      </c>
      <c r="D6" s="225" t="s">
        <v>191</v>
      </c>
      <c r="E6" s="225" t="s">
        <v>192</v>
      </c>
      <c r="F6" s="225" t="s">
        <v>126</v>
      </c>
      <c r="G6" s="225" t="s">
        <v>171</v>
      </c>
      <c r="H6" s="225" t="s">
        <v>170</v>
      </c>
      <c r="I6" s="225" t="s">
        <v>181</v>
      </c>
      <c r="J6" s="225" t="s">
        <v>234</v>
      </c>
      <c r="K6" s="225" t="s">
        <v>235</v>
      </c>
      <c r="L6" s="225" t="s">
        <v>232</v>
      </c>
      <c r="M6" s="225" t="s">
        <v>223</v>
      </c>
      <c r="N6" s="539"/>
    </row>
    <row r="7" spans="1:16" ht="31.5" customHeight="1">
      <c r="A7" s="225">
        <v>1</v>
      </c>
      <c r="B7" s="241" t="s">
        <v>174</v>
      </c>
      <c r="C7" s="428">
        <v>50956.800000000003</v>
      </c>
      <c r="D7" s="428"/>
      <c r="E7" s="428" t="str">
        <f>IF(D7&gt;1,326.6," ")</f>
        <v xml:space="preserve"> </v>
      </c>
      <c r="F7" s="428">
        <v>745.9</v>
      </c>
      <c r="G7" s="428">
        <v>375</v>
      </c>
      <c r="H7" s="428">
        <v>500</v>
      </c>
      <c r="I7" s="428">
        <v>91667</v>
      </c>
      <c r="J7" s="429"/>
      <c r="K7" s="428"/>
      <c r="L7" s="428"/>
      <c r="M7" s="428">
        <v>4000</v>
      </c>
      <c r="N7" s="239">
        <f>ROUND(SUM(C7:M7),1)</f>
        <v>148244.70000000001</v>
      </c>
    </row>
    <row r="8" spans="1:16" ht="43.5" customHeight="1">
      <c r="A8" s="225">
        <v>2</v>
      </c>
      <c r="B8" s="276" t="s">
        <v>87</v>
      </c>
      <c r="C8" s="428">
        <v>72</v>
      </c>
      <c r="D8" s="222" t="s">
        <v>167</v>
      </c>
      <c r="E8" s="222" t="s">
        <v>167</v>
      </c>
      <c r="F8" s="222" t="s">
        <v>167</v>
      </c>
      <c r="G8" s="222" t="s">
        <v>167</v>
      </c>
      <c r="H8" s="222" t="s">
        <v>167</v>
      </c>
      <c r="I8" s="222" t="s">
        <v>167</v>
      </c>
      <c r="J8" s="222" t="s">
        <v>167</v>
      </c>
      <c r="K8" s="222" t="s">
        <v>167</v>
      </c>
      <c r="L8" s="222" t="s">
        <v>167</v>
      </c>
      <c r="M8" s="222" t="s">
        <v>167</v>
      </c>
      <c r="N8" s="239">
        <f>ROUND(SUM(C8:M8),1)</f>
        <v>72</v>
      </c>
    </row>
    <row r="9" spans="1:16" s="134" customFormat="1" ht="34.5" customHeight="1" thickBot="1">
      <c r="A9" s="242"/>
      <c r="B9" s="170" t="s">
        <v>67</v>
      </c>
      <c r="C9" s="222" t="s">
        <v>167</v>
      </c>
      <c r="D9" s="222" t="s">
        <v>167</v>
      </c>
      <c r="E9" s="222" t="s">
        <v>167</v>
      </c>
      <c r="F9" s="222" t="s">
        <v>167</v>
      </c>
      <c r="G9" s="222" t="s">
        <v>167</v>
      </c>
      <c r="H9" s="222" t="s">
        <v>167</v>
      </c>
      <c r="I9" s="222" t="s">
        <v>167</v>
      </c>
      <c r="J9" s="222" t="s">
        <v>167</v>
      </c>
      <c r="K9" s="222" t="s">
        <v>167</v>
      </c>
      <c r="L9" s="222" t="s">
        <v>167</v>
      </c>
      <c r="M9" s="222" t="s">
        <v>167</v>
      </c>
      <c r="N9" s="240">
        <f>ROUND(SUM(N7:N8),1)</f>
        <v>148316.70000000001</v>
      </c>
    </row>
    <row r="10" spans="1:16" s="430" customFormat="1" ht="15" customHeight="1">
      <c r="B10" s="93"/>
      <c r="C10" s="431"/>
      <c r="D10" s="431"/>
      <c r="E10" s="431"/>
      <c r="F10" s="431"/>
      <c r="G10" s="432"/>
      <c r="H10" s="432"/>
      <c r="I10" s="433"/>
      <c r="J10" s="433"/>
      <c r="K10" s="433"/>
      <c r="L10" s="432"/>
      <c r="M10" s="431"/>
      <c r="N10" s="434"/>
    </row>
    <row r="11" spans="1:16" s="430" customFormat="1" ht="63.75" customHeight="1">
      <c r="B11" s="543" t="s">
        <v>281</v>
      </c>
      <c r="C11" s="543"/>
      <c r="D11" s="436">
        <v>11972.2</v>
      </c>
      <c r="E11" s="435"/>
      <c r="F11" s="435"/>
      <c r="G11" s="435"/>
      <c r="H11" s="435"/>
      <c r="I11" s="435"/>
      <c r="J11" s="435"/>
      <c r="K11" s="435"/>
      <c r="L11" s="432"/>
      <c r="M11" s="431"/>
      <c r="N11" s="434"/>
    </row>
    <row r="12" spans="1:16" s="430" customFormat="1" ht="42.75" customHeight="1">
      <c r="B12" s="465"/>
      <c r="C12" s="435">
        <f>4246.4*12</f>
        <v>50956.799999999996</v>
      </c>
      <c r="D12" s="435"/>
      <c r="E12" s="435"/>
      <c r="F12" s="435"/>
      <c r="G12" s="435"/>
      <c r="H12" s="435"/>
      <c r="I12" s="435"/>
      <c r="J12" s="435"/>
      <c r="K12" s="435"/>
      <c r="L12" s="432"/>
      <c r="M12" s="431"/>
      <c r="N12" s="434"/>
    </row>
    <row r="13" spans="1:16" s="136" customFormat="1" ht="21" customHeight="1">
      <c r="B13" s="138"/>
      <c r="C13" s="181"/>
      <c r="D13" s="181"/>
      <c r="E13" s="219"/>
      <c r="F13" s="183"/>
      <c r="G13" s="135"/>
      <c r="H13" s="135"/>
      <c r="I13" s="181"/>
      <c r="J13" s="181"/>
      <c r="K13" s="181"/>
      <c r="L13" s="540"/>
      <c r="M13" s="540"/>
      <c r="N13" s="212"/>
    </row>
    <row r="14" spans="1:16" s="134" customFormat="1" ht="69" customHeight="1">
      <c r="B14" s="541" t="s">
        <v>173</v>
      </c>
      <c r="C14" s="542"/>
      <c r="E14" s="541" t="s">
        <v>172</v>
      </c>
      <c r="F14" s="542"/>
      <c r="G14" s="236"/>
      <c r="H14" s="544"/>
      <c r="I14" s="544"/>
      <c r="J14" s="183"/>
      <c r="K14" s="183"/>
      <c r="L14" s="181"/>
      <c r="M14" s="181"/>
      <c r="N14" s="181"/>
    </row>
    <row r="15" spans="1:16" s="134" customFormat="1" ht="57.75" customHeight="1">
      <c r="B15" s="185" t="s">
        <v>163</v>
      </c>
      <c r="C15" s="253" t="s">
        <v>193</v>
      </c>
      <c r="E15" s="185" t="s">
        <v>163</v>
      </c>
      <c r="F15" s="253" t="s">
        <v>195</v>
      </c>
      <c r="G15" s="199"/>
      <c r="H15" s="246"/>
      <c r="I15" s="199"/>
      <c r="J15" s="220"/>
      <c r="K15" s="220"/>
      <c r="L15" s="220"/>
      <c r="M15" s="220"/>
      <c r="N15" s="199"/>
    </row>
    <row r="16" spans="1:16" s="134" customFormat="1" ht="24" customHeight="1">
      <c r="B16" s="223">
        <v>104000</v>
      </c>
      <c r="C16" s="319">
        <v>326.60000000000002</v>
      </c>
      <c r="E16" s="223">
        <v>104000</v>
      </c>
      <c r="F16" s="245">
        <v>745.9</v>
      </c>
      <c r="G16" s="199"/>
      <c r="H16" s="243"/>
      <c r="I16" s="244"/>
      <c r="J16" s="235"/>
      <c r="K16" s="235"/>
      <c r="L16" s="220"/>
      <c r="M16" s="220"/>
      <c r="N16" s="199"/>
    </row>
    <row r="17" spans="2:14" s="139" customFormat="1" ht="24" customHeight="1">
      <c r="B17" s="243"/>
      <c r="C17" s="244"/>
      <c r="D17" s="237"/>
      <c r="E17" s="238"/>
      <c r="F17" s="238"/>
      <c r="G17" s="221"/>
      <c r="H17" s="237"/>
      <c r="I17" s="244"/>
      <c r="J17" s="235"/>
      <c r="K17" s="235"/>
      <c r="L17" s="186"/>
      <c r="M17" s="186"/>
      <c r="N17" s="221"/>
    </row>
    <row r="18" spans="2:14" ht="19.5" customHeight="1"/>
    <row r="19" spans="2:14" s="113" customFormat="1" ht="24" customHeight="1">
      <c r="B19" s="116" t="s">
        <v>2</v>
      </c>
      <c r="E19" s="117"/>
      <c r="F19" s="118"/>
      <c r="G19" s="534" t="str">
        <f>+'Ekamut-caxs'!D74</f>
        <v>Ռուբեն Խնկոյան</v>
      </c>
      <c r="H19" s="534"/>
      <c r="I19" s="534"/>
      <c r="J19" s="119"/>
      <c r="K19" s="119"/>
      <c r="L19" s="119"/>
    </row>
    <row r="20" spans="2:14" s="109" customFormat="1" ht="17.25" customHeight="1">
      <c r="B20" s="111"/>
      <c r="E20" s="120" t="s">
        <v>89</v>
      </c>
      <c r="F20" s="121"/>
      <c r="G20" s="533" t="s">
        <v>90</v>
      </c>
      <c r="H20" s="533"/>
      <c r="I20" s="533"/>
      <c r="J20" s="112"/>
      <c r="K20" s="112"/>
      <c r="L20" s="112"/>
    </row>
    <row r="21" spans="2:14" s="113" customFormat="1" ht="24.75" customHeight="1">
      <c r="B21" s="114" t="s">
        <v>6</v>
      </c>
      <c r="E21" s="122"/>
      <c r="F21" s="123"/>
      <c r="G21" s="534" t="str">
        <f>+'Ekamut-caxs'!D76</f>
        <v>Մանուշ Աթոյան</v>
      </c>
      <c r="H21" s="534"/>
      <c r="I21" s="534"/>
      <c r="J21" s="119"/>
      <c r="K21" s="119"/>
      <c r="L21" s="119"/>
    </row>
    <row r="22" spans="2:14" s="109" customFormat="1" ht="18.75" customHeight="1">
      <c r="E22" s="120" t="s">
        <v>89</v>
      </c>
      <c r="F22" s="121"/>
      <c r="G22" s="533" t="s">
        <v>90</v>
      </c>
      <c r="H22" s="533"/>
      <c r="I22" s="533"/>
      <c r="J22" s="112"/>
      <c r="K22" s="112"/>
      <c r="L22" s="112"/>
    </row>
    <row r="23" spans="2:14" s="110" customFormat="1" ht="16.5">
      <c r="C23" s="112"/>
      <c r="D23" s="112"/>
    </row>
  </sheetData>
  <mergeCells count="16"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  <mergeCell ref="B11:C11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6" zoomScaleSheetLayoutView="100" workbookViewId="0">
      <selection activeCell="I20" sqref="I20"/>
    </sheetView>
  </sheetViews>
  <sheetFormatPr defaultColWidth="9.140625" defaultRowHeight="16.5"/>
  <cols>
    <col min="1" max="1" width="4.140625" style="328" customWidth="1"/>
    <col min="2" max="2" width="15.5703125" style="328" customWidth="1"/>
    <col min="3" max="3" width="10.85546875" style="328" customWidth="1"/>
    <col min="4" max="4" width="15.140625" style="328" customWidth="1"/>
    <col min="5" max="5" width="13.42578125" style="328" customWidth="1"/>
    <col min="6" max="6" width="16.28515625" style="328" customWidth="1"/>
    <col min="7" max="7" width="11.42578125" style="328" customWidth="1"/>
    <col min="8" max="8" width="16" style="328" customWidth="1"/>
    <col min="9" max="10" width="14.85546875" style="328" customWidth="1"/>
    <col min="11" max="11" width="10.85546875" style="328" customWidth="1"/>
    <col min="12" max="12" width="12.85546875" style="328" customWidth="1"/>
    <col min="13" max="13" width="14.85546875" style="328" customWidth="1"/>
    <col min="14" max="14" width="12.7109375" style="328" customWidth="1"/>
    <col min="15" max="15" width="14.5703125" style="328" customWidth="1"/>
    <col min="16" max="16384" width="9.140625" style="328"/>
  </cols>
  <sheetData>
    <row r="1" spans="1:15" s="327" customFormat="1" ht="18.75" customHeight="1">
      <c r="A1" s="551" t="s">
        <v>65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</row>
    <row r="2" spans="1:15" s="327" customFormat="1" ht="21.75" customHeight="1">
      <c r="A2" s="547" t="str">
        <f>+'Ekamut-caxs'!A7:E7</f>
        <v>«Թիվ 3 մանկապատանեկան ստեղծագործական կենտրոն» ՀՈԱԿ-ի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</row>
    <row r="3" spans="1:15" s="327" customFormat="1" ht="21" customHeight="1">
      <c r="A3" s="547" t="s">
        <v>91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</row>
    <row r="4" spans="1:15" ht="21" customHeight="1"/>
    <row r="5" spans="1:15" s="329" customFormat="1" ht="24.75" customHeight="1">
      <c r="A5" s="552" t="s">
        <v>111</v>
      </c>
      <c r="B5" s="552" t="s">
        <v>92</v>
      </c>
      <c r="C5" s="553" t="s">
        <v>93</v>
      </c>
      <c r="D5" s="553"/>
      <c r="E5" s="553"/>
      <c r="F5" s="553"/>
      <c r="G5" s="553" t="s">
        <v>94</v>
      </c>
      <c r="H5" s="553"/>
      <c r="I5" s="553"/>
      <c r="J5" s="553"/>
      <c r="K5" s="553" t="s">
        <v>118</v>
      </c>
      <c r="L5" s="553"/>
      <c r="M5" s="553"/>
      <c r="N5" s="553"/>
      <c r="O5" s="553"/>
    </row>
    <row r="6" spans="1:15" s="332" customFormat="1" ht="51" customHeight="1">
      <c r="A6" s="552"/>
      <c r="B6" s="552"/>
      <c r="C6" s="330" t="s">
        <v>256</v>
      </c>
      <c r="D6" s="330" t="s">
        <v>199</v>
      </c>
      <c r="E6" s="330" t="s">
        <v>267</v>
      </c>
      <c r="F6" s="330" t="s">
        <v>268</v>
      </c>
      <c r="G6" s="330" t="s">
        <v>222</v>
      </c>
      <c r="H6" s="330" t="s">
        <v>199</v>
      </c>
      <c r="I6" s="330" t="s">
        <v>269</v>
      </c>
      <c r="J6" s="330" t="s">
        <v>268</v>
      </c>
      <c r="K6" s="330" t="s">
        <v>256</v>
      </c>
      <c r="L6" s="330" t="s">
        <v>267</v>
      </c>
      <c r="M6" s="330" t="s">
        <v>270</v>
      </c>
      <c r="N6" s="331" t="s">
        <v>271</v>
      </c>
      <c r="O6" s="331" t="s">
        <v>272</v>
      </c>
    </row>
    <row r="7" spans="1:15" ht="19.5" customHeight="1">
      <c r="A7" s="402">
        <v>1</v>
      </c>
      <c r="B7" s="403" t="s">
        <v>95</v>
      </c>
      <c r="C7" s="404">
        <v>6690</v>
      </c>
      <c r="D7" s="334">
        <v>961353</v>
      </c>
      <c r="E7" s="335">
        <v>4052</v>
      </c>
      <c r="F7" s="405">
        <f t="shared" ref="F7:F16" si="0">+E7*143.7</f>
        <v>582272.39999999991</v>
      </c>
      <c r="G7" s="404">
        <v>4020</v>
      </c>
      <c r="H7" s="334">
        <v>206390</v>
      </c>
      <c r="I7" s="335">
        <v>4220</v>
      </c>
      <c r="J7" s="405">
        <f>+I7*53.48</f>
        <v>225685.59999999998</v>
      </c>
      <c r="K7" s="341">
        <v>95</v>
      </c>
      <c r="L7" s="335">
        <v>206</v>
      </c>
      <c r="M7" s="338">
        <f>+L7*200.47</f>
        <v>41296.82</v>
      </c>
      <c r="N7" s="337">
        <f>+L7*7.94904</f>
        <v>1637.50224</v>
      </c>
      <c r="O7" s="338">
        <f>+N7+M7</f>
        <v>42934.322240000001</v>
      </c>
    </row>
    <row r="8" spans="1:15" ht="19.5" customHeight="1">
      <c r="A8" s="402">
        <v>2</v>
      </c>
      <c r="B8" s="403" t="s">
        <v>258</v>
      </c>
      <c r="C8" s="404">
        <v>5082</v>
      </c>
      <c r="D8" s="334">
        <v>730283</v>
      </c>
      <c r="E8" s="335">
        <f>+C8</f>
        <v>5082</v>
      </c>
      <c r="F8" s="405">
        <f t="shared" si="0"/>
        <v>730283.39999999991</v>
      </c>
      <c r="G8" s="404">
        <v>3720</v>
      </c>
      <c r="H8" s="334">
        <v>191946</v>
      </c>
      <c r="I8" s="335">
        <f t="shared" ref="I8:I18" si="1">+G8</f>
        <v>3720</v>
      </c>
      <c r="J8" s="405">
        <f t="shared" ref="J8:J18" si="2">+I8*53.48</f>
        <v>198945.59999999998</v>
      </c>
      <c r="K8" s="341">
        <v>91</v>
      </c>
      <c r="L8" s="335">
        <f>+K8</f>
        <v>91</v>
      </c>
      <c r="M8" s="338">
        <f t="shared" ref="M8:M18" si="3">+L8*200.47</f>
        <v>18242.77</v>
      </c>
      <c r="N8" s="337">
        <f t="shared" ref="N8:N18" si="4">+L8*7.94904</f>
        <v>723.36264000000006</v>
      </c>
      <c r="O8" s="338">
        <f t="shared" ref="O8:O18" si="5">+N8+M8</f>
        <v>18966.13264</v>
      </c>
    </row>
    <row r="9" spans="1:15" ht="19.5" customHeight="1">
      <c r="A9" s="402">
        <v>3</v>
      </c>
      <c r="B9" s="403" t="s">
        <v>96</v>
      </c>
      <c r="C9" s="404">
        <v>1123</v>
      </c>
      <c r="D9" s="334">
        <v>161375</v>
      </c>
      <c r="E9" s="335">
        <f t="shared" ref="E9:E18" si="6">+C9</f>
        <v>1123</v>
      </c>
      <c r="F9" s="405">
        <f t="shared" si="0"/>
        <v>161375.09999999998</v>
      </c>
      <c r="G9" s="404">
        <v>2760</v>
      </c>
      <c r="H9" s="334">
        <v>144405</v>
      </c>
      <c r="I9" s="335">
        <f t="shared" si="1"/>
        <v>2760</v>
      </c>
      <c r="J9" s="405">
        <f t="shared" si="2"/>
        <v>147604.79999999999</v>
      </c>
      <c r="K9" s="341">
        <v>151</v>
      </c>
      <c r="L9" s="335">
        <f t="shared" ref="L9:L18" si="7">+K9</f>
        <v>151</v>
      </c>
      <c r="M9" s="338">
        <f t="shared" si="3"/>
        <v>30270.97</v>
      </c>
      <c r="N9" s="337">
        <f t="shared" si="4"/>
        <v>1200.30504</v>
      </c>
      <c r="O9" s="338">
        <f t="shared" si="5"/>
        <v>31471.27504</v>
      </c>
    </row>
    <row r="10" spans="1:15" ht="19.5" customHeight="1">
      <c r="A10" s="402">
        <v>4</v>
      </c>
      <c r="B10" s="403" t="s">
        <v>97</v>
      </c>
      <c r="C10" s="341">
        <v>28</v>
      </c>
      <c r="D10" s="339">
        <v>4025</v>
      </c>
      <c r="E10" s="335">
        <f t="shared" si="6"/>
        <v>28</v>
      </c>
      <c r="F10" s="405">
        <f t="shared" si="0"/>
        <v>4023.5999999999995</v>
      </c>
      <c r="G10" s="404">
        <v>2300</v>
      </c>
      <c r="H10" s="339">
        <v>120004</v>
      </c>
      <c r="I10" s="335">
        <f t="shared" si="1"/>
        <v>2300</v>
      </c>
      <c r="J10" s="405">
        <f t="shared" si="2"/>
        <v>123004</v>
      </c>
      <c r="K10" s="341">
        <v>124</v>
      </c>
      <c r="L10" s="335">
        <f t="shared" si="7"/>
        <v>124</v>
      </c>
      <c r="M10" s="338">
        <f t="shared" si="3"/>
        <v>24858.28</v>
      </c>
      <c r="N10" s="337">
        <f t="shared" si="4"/>
        <v>985.68096000000003</v>
      </c>
      <c r="O10" s="338">
        <f t="shared" si="5"/>
        <v>25843.96096</v>
      </c>
    </row>
    <row r="11" spans="1:15" ht="19.5" customHeight="1">
      <c r="A11" s="402">
        <v>5</v>
      </c>
      <c r="B11" s="403" t="s">
        <v>98</v>
      </c>
      <c r="C11" s="341"/>
      <c r="D11" s="339"/>
      <c r="E11" s="335">
        <f t="shared" si="6"/>
        <v>0</v>
      </c>
      <c r="F11" s="405">
        <f t="shared" si="0"/>
        <v>0</v>
      </c>
      <c r="G11" s="404">
        <v>2080</v>
      </c>
      <c r="H11" s="339">
        <v>108038</v>
      </c>
      <c r="I11" s="335">
        <f t="shared" si="1"/>
        <v>2080</v>
      </c>
      <c r="J11" s="405">
        <f t="shared" si="2"/>
        <v>111238.39999999999</v>
      </c>
      <c r="K11" s="341">
        <v>292</v>
      </c>
      <c r="L11" s="335">
        <f t="shared" si="7"/>
        <v>292</v>
      </c>
      <c r="M11" s="338">
        <f t="shared" si="3"/>
        <v>58537.24</v>
      </c>
      <c r="N11" s="337">
        <f t="shared" si="4"/>
        <v>2321.1196800000002</v>
      </c>
      <c r="O11" s="338">
        <f t="shared" si="5"/>
        <v>60858.359680000001</v>
      </c>
    </row>
    <row r="12" spans="1:15" ht="19.5" customHeight="1">
      <c r="A12" s="402">
        <v>6</v>
      </c>
      <c r="B12" s="403" t="s">
        <v>99</v>
      </c>
      <c r="C12" s="341"/>
      <c r="D12" s="339"/>
      <c r="E12" s="335">
        <f t="shared" si="6"/>
        <v>0</v>
      </c>
      <c r="F12" s="405">
        <f t="shared" si="0"/>
        <v>0</v>
      </c>
      <c r="G12" s="404">
        <v>1960</v>
      </c>
      <c r="H12" s="339">
        <v>102021</v>
      </c>
      <c r="I12" s="335">
        <f t="shared" si="1"/>
        <v>1960</v>
      </c>
      <c r="J12" s="405">
        <f t="shared" si="2"/>
        <v>104820.79999999999</v>
      </c>
      <c r="K12" s="341">
        <v>281</v>
      </c>
      <c r="L12" s="335">
        <f t="shared" si="7"/>
        <v>281</v>
      </c>
      <c r="M12" s="338">
        <f t="shared" si="3"/>
        <v>56332.07</v>
      </c>
      <c r="N12" s="337">
        <f t="shared" si="4"/>
        <v>2233.6802400000001</v>
      </c>
      <c r="O12" s="338">
        <f t="shared" si="5"/>
        <v>58565.750240000001</v>
      </c>
    </row>
    <row r="13" spans="1:15" ht="19.5" customHeight="1">
      <c r="A13" s="402">
        <v>7</v>
      </c>
      <c r="B13" s="403" t="s">
        <v>100</v>
      </c>
      <c r="C13" s="341"/>
      <c r="D13" s="339"/>
      <c r="E13" s="335">
        <f t="shared" si="6"/>
        <v>0</v>
      </c>
      <c r="F13" s="405">
        <f t="shared" si="0"/>
        <v>0</v>
      </c>
      <c r="G13" s="404">
        <v>2300</v>
      </c>
      <c r="H13" s="339">
        <v>119604</v>
      </c>
      <c r="I13" s="335">
        <f t="shared" si="1"/>
        <v>2300</v>
      </c>
      <c r="J13" s="405">
        <f t="shared" si="2"/>
        <v>123004</v>
      </c>
      <c r="K13" s="341">
        <v>316</v>
      </c>
      <c r="L13" s="335">
        <f t="shared" si="7"/>
        <v>316</v>
      </c>
      <c r="M13" s="338">
        <f t="shared" si="3"/>
        <v>63348.52</v>
      </c>
      <c r="N13" s="337">
        <f t="shared" si="4"/>
        <v>2511.8966399999999</v>
      </c>
      <c r="O13" s="338">
        <f t="shared" si="5"/>
        <v>65860.416639999996</v>
      </c>
    </row>
    <row r="14" spans="1:15" ht="19.5" customHeight="1">
      <c r="A14" s="402">
        <v>8</v>
      </c>
      <c r="B14" s="406" t="s">
        <v>101</v>
      </c>
      <c r="C14" s="341"/>
      <c r="D14" s="339"/>
      <c r="E14" s="335">
        <f t="shared" si="6"/>
        <v>0</v>
      </c>
      <c r="F14" s="405">
        <f t="shared" si="0"/>
        <v>0</v>
      </c>
      <c r="G14" s="404">
        <v>1220</v>
      </c>
      <c r="H14" s="339">
        <v>62646</v>
      </c>
      <c r="I14" s="335">
        <f t="shared" si="1"/>
        <v>1220</v>
      </c>
      <c r="J14" s="405">
        <f t="shared" si="2"/>
        <v>65245.599999999999</v>
      </c>
      <c r="K14" s="341">
        <v>362</v>
      </c>
      <c r="L14" s="335">
        <f t="shared" si="7"/>
        <v>362</v>
      </c>
      <c r="M14" s="338">
        <f t="shared" si="3"/>
        <v>72570.14</v>
      </c>
      <c r="N14" s="337">
        <f t="shared" si="4"/>
        <v>2877.5524799999998</v>
      </c>
      <c r="O14" s="338">
        <f t="shared" si="5"/>
        <v>75447.692479999998</v>
      </c>
    </row>
    <row r="15" spans="1:15" ht="19.5" customHeight="1">
      <c r="A15" s="402">
        <v>9</v>
      </c>
      <c r="B15" s="406" t="s">
        <v>102</v>
      </c>
      <c r="C15" s="341"/>
      <c r="D15" s="339"/>
      <c r="E15" s="335">
        <f t="shared" si="6"/>
        <v>0</v>
      </c>
      <c r="F15" s="405">
        <f t="shared" si="0"/>
        <v>0</v>
      </c>
      <c r="G15" s="404">
        <v>1980</v>
      </c>
      <c r="H15" s="339">
        <v>103090</v>
      </c>
      <c r="I15" s="335">
        <f t="shared" si="1"/>
        <v>1980</v>
      </c>
      <c r="J15" s="405">
        <f t="shared" si="2"/>
        <v>105890.4</v>
      </c>
      <c r="K15" s="341">
        <v>416</v>
      </c>
      <c r="L15" s="335">
        <f t="shared" si="7"/>
        <v>416</v>
      </c>
      <c r="M15" s="338">
        <f t="shared" si="3"/>
        <v>83395.520000000004</v>
      </c>
      <c r="N15" s="337">
        <f t="shared" si="4"/>
        <v>3306.8006399999999</v>
      </c>
      <c r="O15" s="338">
        <f t="shared" si="5"/>
        <v>86702.320640000005</v>
      </c>
    </row>
    <row r="16" spans="1:15" ht="19.5" customHeight="1">
      <c r="A16" s="402">
        <v>10</v>
      </c>
      <c r="B16" s="406" t="s">
        <v>103</v>
      </c>
      <c r="C16" s="341"/>
      <c r="D16" s="339"/>
      <c r="E16" s="335">
        <f t="shared" si="6"/>
        <v>0</v>
      </c>
      <c r="F16" s="405">
        <f t="shared" si="0"/>
        <v>0</v>
      </c>
      <c r="G16" s="341">
        <v>2200</v>
      </c>
      <c r="H16" s="339">
        <v>114656</v>
      </c>
      <c r="I16" s="335">
        <f t="shared" si="1"/>
        <v>2200</v>
      </c>
      <c r="J16" s="405">
        <f t="shared" si="2"/>
        <v>117656</v>
      </c>
      <c r="K16" s="341">
        <v>489</v>
      </c>
      <c r="L16" s="335">
        <f t="shared" si="7"/>
        <v>489</v>
      </c>
      <c r="M16" s="338">
        <f t="shared" si="3"/>
        <v>98029.83</v>
      </c>
      <c r="N16" s="337">
        <f t="shared" si="4"/>
        <v>3887.0805599999999</v>
      </c>
      <c r="O16" s="338">
        <f t="shared" si="5"/>
        <v>101916.91056</v>
      </c>
    </row>
    <row r="17" spans="1:15" ht="19.5" customHeight="1">
      <c r="A17" s="402">
        <v>11</v>
      </c>
      <c r="B17" s="406" t="s">
        <v>104</v>
      </c>
      <c r="C17" s="407">
        <v>1579</v>
      </c>
      <c r="D17" s="340">
        <v>226902</v>
      </c>
      <c r="E17" s="335">
        <f t="shared" si="6"/>
        <v>1579</v>
      </c>
      <c r="F17" s="405">
        <f>+E17*143.7</f>
        <v>226902.3</v>
      </c>
      <c r="G17" s="407">
        <v>2980</v>
      </c>
      <c r="H17" s="340">
        <v>154970</v>
      </c>
      <c r="I17" s="335">
        <f t="shared" si="1"/>
        <v>2980</v>
      </c>
      <c r="J17" s="405">
        <f t="shared" si="2"/>
        <v>159370.4</v>
      </c>
      <c r="K17" s="335">
        <v>236</v>
      </c>
      <c r="L17" s="335">
        <f t="shared" si="7"/>
        <v>236</v>
      </c>
      <c r="M17" s="338">
        <f t="shared" si="3"/>
        <v>47310.92</v>
      </c>
      <c r="N17" s="337">
        <f t="shared" si="4"/>
        <v>1875.97344</v>
      </c>
      <c r="O17" s="338">
        <f t="shared" si="5"/>
        <v>49186.89344</v>
      </c>
    </row>
    <row r="18" spans="1:15" ht="19.5" customHeight="1">
      <c r="A18" s="402">
        <v>12</v>
      </c>
      <c r="B18" s="406" t="s">
        <v>105</v>
      </c>
      <c r="C18" s="407">
        <v>4052</v>
      </c>
      <c r="D18" s="340">
        <v>582272</v>
      </c>
      <c r="E18" s="335">
        <f t="shared" si="6"/>
        <v>4052</v>
      </c>
      <c r="F18" s="405">
        <f>+E18*143.7</f>
        <v>582272.39999999991</v>
      </c>
      <c r="G18" s="407">
        <v>3840</v>
      </c>
      <c r="H18" s="340">
        <v>197763</v>
      </c>
      <c r="I18" s="335">
        <f t="shared" si="1"/>
        <v>3840</v>
      </c>
      <c r="J18" s="405">
        <f t="shared" si="2"/>
        <v>205363.19999999998</v>
      </c>
      <c r="K18" s="335">
        <v>258</v>
      </c>
      <c r="L18" s="335">
        <f t="shared" si="7"/>
        <v>258</v>
      </c>
      <c r="M18" s="338">
        <f t="shared" si="3"/>
        <v>51721.26</v>
      </c>
      <c r="N18" s="337">
        <f t="shared" si="4"/>
        <v>2050.85232</v>
      </c>
      <c r="O18" s="338">
        <f t="shared" si="5"/>
        <v>53772.11232</v>
      </c>
    </row>
    <row r="19" spans="1:15" ht="32.25" customHeight="1">
      <c r="A19" s="408"/>
      <c r="B19" s="401" t="s">
        <v>88</v>
      </c>
      <c r="C19" s="409">
        <f t="shared" ref="C19:K19" si="8">SUM(C7:C18)</f>
        <v>18554</v>
      </c>
      <c r="D19" s="368">
        <f t="shared" si="8"/>
        <v>2666210</v>
      </c>
      <c r="E19" s="409">
        <f t="shared" si="8"/>
        <v>15916</v>
      </c>
      <c r="F19" s="368">
        <f>SUM(F7:F18)</f>
        <v>2287129.2000000002</v>
      </c>
      <c r="G19" s="409">
        <f>SUM(G7:G18)</f>
        <v>31360</v>
      </c>
      <c r="H19" s="368">
        <f>SUM(H7:H18)</f>
        <v>1625533</v>
      </c>
      <c r="I19" s="409">
        <f>SUM(I7:I18)</f>
        <v>31560</v>
      </c>
      <c r="J19" s="368">
        <f>SUM(J7:J18)</f>
        <v>1687828.7999999998</v>
      </c>
      <c r="K19" s="409">
        <f t="shared" si="8"/>
        <v>3111</v>
      </c>
      <c r="L19" s="409">
        <f>SUM(L7:L18)</f>
        <v>3222</v>
      </c>
      <c r="M19" s="368">
        <f>SUM(M7:M18)</f>
        <v>645914.34000000008</v>
      </c>
      <c r="N19" s="410">
        <f>SUM(N7:N18)</f>
        <v>25611.806879999996</v>
      </c>
      <c r="O19" s="368">
        <f>SUM(O7:O18)</f>
        <v>671526.14688000001</v>
      </c>
    </row>
    <row r="20" spans="1:15" ht="21.75" customHeight="1">
      <c r="B20" s="345"/>
      <c r="C20" s="346"/>
      <c r="D20" s="347"/>
      <c r="E20" s="346"/>
      <c r="F20" s="347">
        <f>ROUND(F19/1000,1)</f>
        <v>2287.1</v>
      </c>
      <c r="G20" s="346"/>
      <c r="H20" s="347"/>
      <c r="I20" s="346"/>
      <c r="J20" s="347">
        <f>ROUND(J19/1000,1)</f>
        <v>1687.8</v>
      </c>
      <c r="K20" s="346"/>
      <c r="L20" s="346"/>
      <c r="M20" s="347">
        <f>ROUND(M19/1000,1)</f>
        <v>645.9</v>
      </c>
      <c r="N20" s="347">
        <f t="shared" ref="N20:O20" si="9">ROUND(N19/1000,1)</f>
        <v>25.6</v>
      </c>
      <c r="O20" s="347">
        <f t="shared" si="9"/>
        <v>671.5</v>
      </c>
    </row>
    <row r="21" spans="1:15" ht="33.75" customHeight="1" thickBot="1">
      <c r="B21" s="546" t="s">
        <v>259</v>
      </c>
      <c r="C21" s="546"/>
      <c r="D21" s="546"/>
      <c r="E21" s="348"/>
      <c r="F21" s="349"/>
      <c r="H21" s="348"/>
      <c r="M21" s="347"/>
    </row>
    <row r="22" spans="1:15" s="327" customFormat="1" ht="34.5" customHeight="1">
      <c r="A22" s="350"/>
      <c r="B22" s="351" t="s">
        <v>122</v>
      </c>
      <c r="C22" s="352" t="s">
        <v>123</v>
      </c>
      <c r="D22" s="352" t="s">
        <v>257</v>
      </c>
      <c r="E22" s="352" t="s">
        <v>257</v>
      </c>
      <c r="F22" s="353" t="s">
        <v>257</v>
      </c>
      <c r="G22" s="352" t="s">
        <v>123</v>
      </c>
      <c r="H22" s="352" t="s">
        <v>257</v>
      </c>
      <c r="I22" s="352" t="s">
        <v>257</v>
      </c>
      <c r="J22" s="354" t="s">
        <v>257</v>
      </c>
      <c r="K22" s="352" t="s">
        <v>123</v>
      </c>
      <c r="L22" s="352" t="s">
        <v>257</v>
      </c>
      <c r="M22" s="355" t="s">
        <v>257</v>
      </c>
      <c r="N22" s="350" t="s">
        <v>257</v>
      </c>
      <c r="O22" s="354" t="s">
        <v>257</v>
      </c>
    </row>
    <row r="23" spans="1:15" ht="23.25" customHeight="1">
      <c r="A23" s="356">
        <v>1</v>
      </c>
      <c r="B23" s="357"/>
      <c r="C23" s="340"/>
      <c r="D23" s="340" t="s">
        <v>257</v>
      </c>
      <c r="E23" s="340" t="s">
        <v>257</v>
      </c>
      <c r="F23" s="336"/>
      <c r="G23" s="358"/>
      <c r="H23" s="340" t="s">
        <v>257</v>
      </c>
      <c r="I23" s="340" t="s">
        <v>257</v>
      </c>
      <c r="J23" s="359"/>
      <c r="K23" s="358"/>
      <c r="L23" s="340" t="s">
        <v>257</v>
      </c>
      <c r="M23" s="360"/>
      <c r="N23" s="411" t="s">
        <v>257</v>
      </c>
      <c r="O23" s="412" t="s">
        <v>257</v>
      </c>
    </row>
    <row r="24" spans="1:15" ht="23.25" customHeight="1">
      <c r="A24" s="356">
        <v>2</v>
      </c>
      <c r="B24" s="357"/>
      <c r="C24" s="340"/>
      <c r="D24" s="340" t="s">
        <v>257</v>
      </c>
      <c r="E24" s="340" t="s">
        <v>257</v>
      </c>
      <c r="F24" s="336"/>
      <c r="G24" s="358"/>
      <c r="H24" s="340" t="s">
        <v>257</v>
      </c>
      <c r="I24" s="340" t="s">
        <v>257</v>
      </c>
      <c r="J24" s="359"/>
      <c r="K24" s="358"/>
      <c r="L24" s="340" t="s">
        <v>257</v>
      </c>
      <c r="M24" s="360"/>
      <c r="N24" s="411" t="s">
        <v>257</v>
      </c>
      <c r="O24" s="412" t="s">
        <v>257</v>
      </c>
    </row>
    <row r="25" spans="1:15" s="332" customFormat="1" ht="23.25" customHeight="1">
      <c r="A25" s="333">
        <v>3</v>
      </c>
      <c r="B25" s="361"/>
      <c r="C25" s="362"/>
      <c r="D25" s="362" t="s">
        <v>257</v>
      </c>
      <c r="E25" s="362" t="s">
        <v>257</v>
      </c>
      <c r="F25" s="363"/>
      <c r="G25" s="364"/>
      <c r="H25" s="362" t="s">
        <v>257</v>
      </c>
      <c r="I25" s="362" t="s">
        <v>257</v>
      </c>
      <c r="J25" s="363"/>
      <c r="K25" s="364"/>
      <c r="L25" s="362" t="s">
        <v>257</v>
      </c>
      <c r="M25" s="365"/>
      <c r="N25" s="413" t="s">
        <v>257</v>
      </c>
      <c r="O25" s="414" t="s">
        <v>257</v>
      </c>
    </row>
    <row r="26" spans="1:15" s="327" customFormat="1" ht="24" customHeight="1">
      <c r="A26" s="366"/>
      <c r="B26" s="367" t="s">
        <v>67</v>
      </c>
      <c r="C26" s="368" t="s">
        <v>257</v>
      </c>
      <c r="D26" s="368" t="s">
        <v>257</v>
      </c>
      <c r="E26" s="368" t="s">
        <v>257</v>
      </c>
      <c r="F26" s="369">
        <f>SUM(F23:F25)</f>
        <v>0</v>
      </c>
      <c r="G26" s="370" t="s">
        <v>257</v>
      </c>
      <c r="H26" s="368" t="s">
        <v>257</v>
      </c>
      <c r="I26" s="368" t="s">
        <v>257</v>
      </c>
      <c r="J26" s="369">
        <f>SUM(J23:J25)</f>
        <v>0</v>
      </c>
      <c r="K26" s="370" t="s">
        <v>257</v>
      </c>
      <c r="L26" s="368" t="s">
        <v>257</v>
      </c>
      <c r="M26" s="371">
        <f>SUM(M23:M25)</f>
        <v>0</v>
      </c>
      <c r="N26" s="366" t="s">
        <v>257</v>
      </c>
      <c r="O26" s="372" t="s">
        <v>257</v>
      </c>
    </row>
    <row r="27" spans="1:15" s="327" customFormat="1" ht="27" customHeight="1" thickBot="1">
      <c r="A27" s="373"/>
      <c r="B27" s="374" t="s">
        <v>200</v>
      </c>
      <c r="C27" s="342"/>
      <c r="D27" s="342" t="s">
        <v>257</v>
      </c>
      <c r="E27" s="342" t="s">
        <v>257</v>
      </c>
      <c r="F27" s="343">
        <f>+F20-F26</f>
        <v>2287.1</v>
      </c>
      <c r="G27" s="375" t="s">
        <v>257</v>
      </c>
      <c r="H27" s="342" t="s">
        <v>257</v>
      </c>
      <c r="I27" s="342" t="s">
        <v>257</v>
      </c>
      <c r="J27" s="343">
        <f>J20-J26</f>
        <v>1687.8</v>
      </c>
      <c r="K27" s="375" t="s">
        <v>257</v>
      </c>
      <c r="L27" s="342" t="s">
        <v>257</v>
      </c>
      <c r="M27" s="344">
        <f>M20-M26</f>
        <v>645.9</v>
      </c>
      <c r="N27" s="373" t="s">
        <v>257</v>
      </c>
      <c r="O27" s="343">
        <f>+O20-M26</f>
        <v>671.5</v>
      </c>
    </row>
    <row r="28" spans="1:15" s="327" customFormat="1" ht="25.5" customHeight="1" thickBot="1">
      <c r="B28" s="376"/>
      <c r="F28" s="347"/>
      <c r="J28" s="377" t="s">
        <v>124</v>
      </c>
      <c r="K28" s="378"/>
      <c r="L28" s="378"/>
      <c r="M28" s="379">
        <f>+F26+J26+M26</f>
        <v>0</v>
      </c>
    </row>
    <row r="29" spans="1:15" s="327" customFormat="1" ht="20.25" customHeight="1">
      <c r="B29" s="376"/>
      <c r="F29" s="347"/>
      <c r="M29" s="347"/>
    </row>
    <row r="30" spans="1:15" s="345" customFormat="1" ht="25.5" customHeight="1">
      <c r="B30" s="380"/>
      <c r="C30" s="547" t="s">
        <v>2</v>
      </c>
      <c r="D30" s="547"/>
      <c r="E30" s="380"/>
      <c r="F30" s="380"/>
      <c r="G30" s="548"/>
      <c r="H30" s="548"/>
      <c r="I30" s="381"/>
      <c r="J30" s="549" t="s">
        <v>318</v>
      </c>
      <c r="K30" s="549"/>
      <c r="M30" s="349"/>
    </row>
    <row r="31" spans="1:15" s="327" customFormat="1">
      <c r="C31" s="382"/>
      <c r="D31" s="382"/>
      <c r="E31" s="383"/>
      <c r="F31" s="383"/>
      <c r="G31" s="550" t="s">
        <v>89</v>
      </c>
      <c r="H31" s="550"/>
      <c r="I31" s="384"/>
      <c r="J31" s="550" t="s">
        <v>106</v>
      </c>
      <c r="K31" s="550"/>
    </row>
    <row r="32" spans="1:15" s="345" customFormat="1" ht="23.25" customHeight="1">
      <c r="B32" s="380"/>
      <c r="C32" s="385" t="s">
        <v>6</v>
      </c>
      <c r="D32" s="385"/>
      <c r="E32" s="380"/>
      <c r="F32" s="380"/>
      <c r="G32" s="549"/>
      <c r="H32" s="549"/>
      <c r="I32" s="386"/>
      <c r="J32" s="549" t="s">
        <v>319</v>
      </c>
      <c r="K32" s="549"/>
    </row>
    <row r="33" spans="3:13" s="327" customFormat="1">
      <c r="C33" s="348"/>
      <c r="D33" s="348"/>
      <c r="G33" s="550" t="s">
        <v>89</v>
      </c>
      <c r="H33" s="550"/>
      <c r="I33" s="384"/>
      <c r="J33" s="550" t="s">
        <v>106</v>
      </c>
      <c r="K33" s="550"/>
    </row>
    <row r="34" spans="3:13">
      <c r="F34" s="387" t="s">
        <v>1</v>
      </c>
    </row>
    <row r="35" spans="3:13" ht="16.5" customHeight="1">
      <c r="C35" s="388" t="s">
        <v>107</v>
      </c>
      <c r="D35" s="388"/>
      <c r="E35" s="388" t="s">
        <v>108</v>
      </c>
      <c r="F35" s="388" t="s">
        <v>260</v>
      </c>
      <c r="I35" s="389" t="s">
        <v>109</v>
      </c>
      <c r="J35" s="390" t="s">
        <v>188</v>
      </c>
      <c r="K35" s="390"/>
      <c r="L35" s="390" t="s">
        <v>189</v>
      </c>
      <c r="M35" s="390" t="s">
        <v>238</v>
      </c>
    </row>
    <row r="36" spans="3:13" ht="16.5" customHeight="1">
      <c r="C36" s="388" t="s">
        <v>110</v>
      </c>
      <c r="D36" s="388"/>
      <c r="E36" s="388" t="s">
        <v>108</v>
      </c>
      <c r="F36" s="388" t="s">
        <v>198</v>
      </c>
      <c r="I36" s="545" t="s">
        <v>201</v>
      </c>
      <c r="J36" s="545"/>
      <c r="K36" s="390"/>
      <c r="L36" s="545" t="s">
        <v>233</v>
      </c>
      <c r="M36" s="545"/>
    </row>
    <row r="37" spans="3:13">
      <c r="C37" s="388"/>
      <c r="D37" s="388"/>
      <c r="E37" s="545" t="s">
        <v>202</v>
      </c>
      <c r="F37" s="545"/>
      <c r="I37" s="545"/>
      <c r="J37" s="545"/>
      <c r="K37" s="390"/>
      <c r="L37" s="545"/>
      <c r="M37" s="545"/>
    </row>
    <row r="38" spans="3:13">
      <c r="C38" s="388"/>
      <c r="D38" s="388"/>
      <c r="E38" s="545"/>
      <c r="F38" s="545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58"/>
  <sheetViews>
    <sheetView tabSelected="1" view="pageBreakPreview" topLeftCell="A43" workbookViewId="0">
      <selection activeCell="C11" sqref="C11"/>
    </sheetView>
  </sheetViews>
  <sheetFormatPr defaultColWidth="9.140625" defaultRowHeight="13.5"/>
  <cols>
    <col min="1" max="1" width="4.42578125" style="298" customWidth="1"/>
    <col min="2" max="2" width="26.7109375" style="297" customWidth="1"/>
    <col min="3" max="3" width="13.7109375" style="297" customWidth="1"/>
    <col min="4" max="4" width="13" style="297" customWidth="1"/>
    <col min="5" max="5" width="9.42578125" style="297" customWidth="1"/>
    <col min="6" max="6" width="10.28515625" style="297" customWidth="1"/>
    <col min="7" max="7" width="7.5703125" style="297" customWidth="1"/>
    <col min="8" max="8" width="11" style="297" customWidth="1"/>
    <col min="9" max="9" width="28.85546875" style="297" customWidth="1"/>
    <col min="10" max="14" width="9.140625" style="297" hidden="1" customWidth="1"/>
    <col min="15" max="16384" width="9.140625" style="297"/>
  </cols>
  <sheetData>
    <row r="1" spans="1:17" s="296" customFormat="1" ht="24" customHeight="1">
      <c r="A1" s="557" t="s">
        <v>65</v>
      </c>
      <c r="B1" s="557"/>
      <c r="C1" s="557"/>
      <c r="D1" s="557"/>
      <c r="E1" s="557"/>
      <c r="F1" s="557"/>
      <c r="G1" s="557"/>
      <c r="H1" s="557"/>
    </row>
    <row r="2" spans="1:17" ht="29.25" customHeight="1">
      <c r="A2" s="558" t="str">
        <f>+'Ekamut-caxs'!A7:E7</f>
        <v>«Թիվ 3 մանկապատանեկան ստեղծագործական կենտրոն» ՀՈԱԿ-ի</v>
      </c>
      <c r="B2" s="558"/>
      <c r="C2" s="558"/>
      <c r="D2" s="558"/>
      <c r="E2" s="558"/>
      <c r="F2" s="558"/>
      <c r="G2" s="558"/>
      <c r="H2" s="558"/>
    </row>
    <row r="3" spans="1:17" ht="41.25" customHeight="1">
      <c r="A3" s="558" t="s">
        <v>210</v>
      </c>
      <c r="B3" s="558"/>
      <c r="C3" s="558"/>
      <c r="D3" s="558"/>
      <c r="E3" s="558"/>
      <c r="F3" s="558"/>
      <c r="G3" s="558"/>
      <c r="H3" s="558"/>
    </row>
    <row r="5" spans="1:17" ht="14.25" thickBot="1">
      <c r="H5" s="297" t="s">
        <v>0</v>
      </c>
    </row>
    <row r="6" spans="1:17" ht="48.75" customHeight="1">
      <c r="A6" s="559" t="s">
        <v>3</v>
      </c>
      <c r="B6" s="561" t="s">
        <v>211</v>
      </c>
      <c r="C6" s="563" t="s">
        <v>212</v>
      </c>
      <c r="D6" s="565" t="s">
        <v>213</v>
      </c>
      <c r="E6" s="565" t="s">
        <v>214</v>
      </c>
      <c r="F6" s="566"/>
      <c r="G6" s="566"/>
      <c r="H6" s="555"/>
      <c r="I6" s="555" t="s">
        <v>215</v>
      </c>
    </row>
    <row r="7" spans="1:17" ht="60" customHeight="1" thickBot="1">
      <c r="A7" s="560"/>
      <c r="B7" s="562"/>
      <c r="C7" s="564"/>
      <c r="D7" s="564"/>
      <c r="E7" s="299" t="s">
        <v>88</v>
      </c>
      <c r="F7" s="300" t="s">
        <v>216</v>
      </c>
      <c r="G7" s="300" t="s">
        <v>217</v>
      </c>
      <c r="H7" s="301" t="s">
        <v>218</v>
      </c>
      <c r="I7" s="556"/>
    </row>
    <row r="8" spans="1:17" s="308" customFormat="1" ht="39.75" customHeight="1">
      <c r="A8" s="302">
        <v>1</v>
      </c>
      <c r="B8" s="303" t="s">
        <v>285</v>
      </c>
      <c r="C8" s="304"/>
      <c r="D8" s="305">
        <v>10000</v>
      </c>
      <c r="E8" s="305">
        <f>+F8+G8+H8</f>
        <v>227</v>
      </c>
      <c r="F8" s="306"/>
      <c r="G8" s="306"/>
      <c r="H8" s="306">
        <v>227</v>
      </c>
      <c r="I8" s="307">
        <f>+F8*C8</f>
        <v>0</v>
      </c>
      <c r="N8" s="297"/>
      <c r="O8" s="297"/>
      <c r="P8" s="297"/>
      <c r="Q8" s="297"/>
    </row>
    <row r="9" spans="1:17" s="308" customFormat="1" ht="39.75" customHeight="1">
      <c r="A9" s="309">
        <v>2</v>
      </c>
      <c r="B9" s="310" t="s">
        <v>286</v>
      </c>
      <c r="C9" s="311"/>
      <c r="D9" s="305">
        <v>10000</v>
      </c>
      <c r="E9" s="305">
        <f t="shared" ref="E9:E47" si="0">+F9+G9+H9</f>
        <v>151</v>
      </c>
      <c r="F9" s="313"/>
      <c r="G9" s="313"/>
      <c r="H9" s="313">
        <v>151</v>
      </c>
      <c r="I9" s="314">
        <f t="shared" ref="I9:I46" si="1">+F9*C9</f>
        <v>0</v>
      </c>
      <c r="N9" s="297"/>
      <c r="O9" s="297"/>
      <c r="P9" s="297"/>
      <c r="Q9" s="297"/>
    </row>
    <row r="10" spans="1:17" s="308" customFormat="1" ht="39.75" customHeight="1">
      <c r="A10" s="302">
        <v>3</v>
      </c>
      <c r="B10" s="310" t="s">
        <v>286</v>
      </c>
      <c r="C10" s="311"/>
      <c r="D10" s="312">
        <v>12000</v>
      </c>
      <c r="E10" s="305">
        <f t="shared" si="0"/>
        <v>45</v>
      </c>
      <c r="F10" s="313"/>
      <c r="G10" s="313"/>
      <c r="H10" s="313">
        <v>45</v>
      </c>
      <c r="I10" s="314">
        <f t="shared" si="1"/>
        <v>0</v>
      </c>
    </row>
    <row r="11" spans="1:17" s="308" customFormat="1" ht="39.75" customHeight="1">
      <c r="A11" s="309">
        <v>4</v>
      </c>
      <c r="B11" s="459" t="s">
        <v>287</v>
      </c>
      <c r="C11" s="311"/>
      <c r="D11" s="312">
        <v>10000</v>
      </c>
      <c r="E11" s="305">
        <f t="shared" si="0"/>
        <v>109</v>
      </c>
      <c r="F11" s="313"/>
      <c r="G11" s="313"/>
      <c r="H11" s="313">
        <v>109</v>
      </c>
      <c r="I11" s="314">
        <f t="shared" si="1"/>
        <v>0</v>
      </c>
    </row>
    <row r="12" spans="1:17" s="308" customFormat="1" ht="39.75" customHeight="1">
      <c r="A12" s="302">
        <v>5</v>
      </c>
      <c r="B12" s="459" t="s">
        <v>288</v>
      </c>
      <c r="C12" s="311"/>
      <c r="D12" s="312">
        <v>10000</v>
      </c>
      <c r="E12" s="305">
        <f t="shared" si="0"/>
        <v>33</v>
      </c>
      <c r="F12" s="313"/>
      <c r="G12" s="313"/>
      <c r="H12" s="313">
        <v>33</v>
      </c>
      <c r="I12" s="314"/>
    </row>
    <row r="13" spans="1:17" s="308" customFormat="1" ht="39.75" customHeight="1">
      <c r="A13" s="309">
        <v>6</v>
      </c>
      <c r="B13" s="459" t="s">
        <v>289</v>
      </c>
      <c r="C13" s="311"/>
      <c r="D13" s="312">
        <v>10000</v>
      </c>
      <c r="E13" s="305">
        <f t="shared" si="0"/>
        <v>112</v>
      </c>
      <c r="F13" s="313"/>
      <c r="G13" s="313"/>
      <c r="H13" s="313">
        <v>112</v>
      </c>
      <c r="I13" s="314"/>
    </row>
    <row r="14" spans="1:17" s="308" customFormat="1" ht="42" customHeight="1">
      <c r="A14" s="302">
        <v>7</v>
      </c>
      <c r="B14" s="459" t="s">
        <v>290</v>
      </c>
      <c r="C14" s="311"/>
      <c r="D14" s="312">
        <v>10000</v>
      </c>
      <c r="E14" s="305">
        <f t="shared" si="0"/>
        <v>68</v>
      </c>
      <c r="F14" s="313"/>
      <c r="G14" s="313"/>
      <c r="H14" s="313">
        <v>68</v>
      </c>
      <c r="I14" s="314"/>
    </row>
    <row r="15" spans="1:17" s="308" customFormat="1" ht="42" customHeight="1">
      <c r="A15" s="309">
        <v>8</v>
      </c>
      <c r="B15" s="459" t="s">
        <v>291</v>
      </c>
      <c r="C15" s="311"/>
      <c r="D15" s="312">
        <v>10000</v>
      </c>
      <c r="E15" s="305">
        <f t="shared" si="0"/>
        <v>46</v>
      </c>
      <c r="F15" s="313"/>
      <c r="G15" s="313"/>
      <c r="H15" s="313">
        <v>46</v>
      </c>
      <c r="I15" s="314"/>
    </row>
    <row r="16" spans="1:17" s="308" customFormat="1" ht="37.5" customHeight="1">
      <c r="A16" s="302">
        <v>9</v>
      </c>
      <c r="B16" s="310" t="s">
        <v>219</v>
      </c>
      <c r="C16" s="311"/>
      <c r="D16" s="312">
        <v>8000</v>
      </c>
      <c r="E16" s="305">
        <f t="shared" si="0"/>
        <v>14</v>
      </c>
      <c r="F16" s="313"/>
      <c r="G16" s="313"/>
      <c r="H16" s="313">
        <v>14</v>
      </c>
      <c r="I16" s="314"/>
    </row>
    <row r="17" spans="1:17" s="308" customFormat="1" ht="37.5" customHeight="1">
      <c r="A17" s="309">
        <v>10</v>
      </c>
      <c r="B17" s="459" t="s">
        <v>239</v>
      </c>
      <c r="C17" s="311"/>
      <c r="D17" s="312">
        <v>10000</v>
      </c>
      <c r="E17" s="305">
        <f t="shared" si="0"/>
        <v>7</v>
      </c>
      <c r="F17" s="313"/>
      <c r="G17" s="313"/>
      <c r="H17" s="313">
        <v>7</v>
      </c>
      <c r="I17" s="314"/>
    </row>
    <row r="18" spans="1:17" s="308" customFormat="1" ht="37.5" customHeight="1">
      <c r="A18" s="302">
        <v>11</v>
      </c>
      <c r="B18" s="459" t="s">
        <v>239</v>
      </c>
      <c r="C18" s="311"/>
      <c r="D18" s="312">
        <v>8000</v>
      </c>
      <c r="E18" s="305">
        <f t="shared" si="0"/>
        <v>13</v>
      </c>
      <c r="F18" s="313"/>
      <c r="G18" s="313"/>
      <c r="H18" s="313">
        <v>13</v>
      </c>
      <c r="I18" s="314"/>
    </row>
    <row r="19" spans="1:17" s="308" customFormat="1" ht="44.25" customHeight="1">
      <c r="A19" s="309">
        <v>12</v>
      </c>
      <c r="B19" s="459" t="s">
        <v>292</v>
      </c>
      <c r="C19" s="311"/>
      <c r="D19" s="312">
        <v>8000</v>
      </c>
      <c r="E19" s="305">
        <f t="shared" si="0"/>
        <v>37</v>
      </c>
      <c r="F19" s="313"/>
      <c r="G19" s="313"/>
      <c r="H19" s="313">
        <v>37</v>
      </c>
      <c r="I19" s="314"/>
    </row>
    <row r="20" spans="1:17" ht="20.25" customHeight="1">
      <c r="A20" s="302">
        <v>13</v>
      </c>
      <c r="B20" s="308" t="s">
        <v>293</v>
      </c>
      <c r="C20" s="311"/>
      <c r="D20" s="312">
        <v>8000</v>
      </c>
      <c r="E20" s="305">
        <f t="shared" si="0"/>
        <v>20</v>
      </c>
      <c r="F20" s="313"/>
      <c r="G20" s="313"/>
      <c r="H20" s="313">
        <v>20</v>
      </c>
      <c r="I20" s="314">
        <f t="shared" si="1"/>
        <v>0</v>
      </c>
      <c r="N20" s="308"/>
      <c r="O20" s="308"/>
      <c r="P20" s="308"/>
      <c r="Q20" s="308"/>
    </row>
    <row r="21" spans="1:17" ht="20.25" customHeight="1">
      <c r="A21" s="309">
        <v>14</v>
      </c>
      <c r="B21" s="310" t="s">
        <v>294</v>
      </c>
      <c r="C21" s="311"/>
      <c r="D21" s="312">
        <v>8000</v>
      </c>
      <c r="E21" s="305">
        <f t="shared" si="0"/>
        <v>12</v>
      </c>
      <c r="F21" s="313"/>
      <c r="G21" s="313"/>
      <c r="H21" s="313">
        <v>12</v>
      </c>
      <c r="I21" s="314">
        <f t="shared" si="1"/>
        <v>0</v>
      </c>
    </row>
    <row r="22" spans="1:17" ht="20.25" customHeight="1">
      <c r="A22" s="302">
        <v>15</v>
      </c>
      <c r="B22" s="310" t="s">
        <v>295</v>
      </c>
      <c r="C22" s="311"/>
      <c r="D22" s="312">
        <v>10000</v>
      </c>
      <c r="E22" s="305">
        <f t="shared" si="0"/>
        <v>4</v>
      </c>
      <c r="F22" s="313"/>
      <c r="G22" s="313"/>
      <c r="H22" s="313">
        <v>4</v>
      </c>
      <c r="I22" s="314"/>
    </row>
    <row r="23" spans="1:17" ht="20.25" customHeight="1">
      <c r="A23" s="309">
        <v>16</v>
      </c>
      <c r="B23" s="310" t="s">
        <v>296</v>
      </c>
      <c r="C23" s="311"/>
      <c r="D23" s="312">
        <v>8000</v>
      </c>
      <c r="E23" s="305">
        <f t="shared" si="0"/>
        <v>4</v>
      </c>
      <c r="F23" s="313"/>
      <c r="G23" s="313"/>
      <c r="H23" s="313">
        <v>4</v>
      </c>
      <c r="I23" s="314"/>
    </row>
    <row r="24" spans="1:17" ht="23.25" customHeight="1">
      <c r="A24" s="302">
        <v>17</v>
      </c>
      <c r="B24" s="310" t="s">
        <v>297</v>
      </c>
      <c r="C24" s="311"/>
      <c r="D24" s="312">
        <v>15000</v>
      </c>
      <c r="E24" s="305">
        <f t="shared" si="0"/>
        <v>20</v>
      </c>
      <c r="F24" s="313"/>
      <c r="G24" s="313"/>
      <c r="H24" s="313">
        <v>20</v>
      </c>
      <c r="I24" s="314"/>
    </row>
    <row r="25" spans="1:17" ht="11.25" customHeight="1">
      <c r="A25" s="309">
        <v>18</v>
      </c>
      <c r="B25" s="310" t="s">
        <v>298</v>
      </c>
      <c r="C25" s="311"/>
      <c r="D25" s="312">
        <v>10000</v>
      </c>
      <c r="E25" s="305">
        <f t="shared" si="0"/>
        <v>20</v>
      </c>
      <c r="F25" s="313"/>
      <c r="G25" s="313"/>
      <c r="H25" s="313">
        <v>20</v>
      </c>
      <c r="I25" s="314"/>
    </row>
    <row r="26" spans="1:17" ht="24" customHeight="1">
      <c r="A26" s="302">
        <v>19</v>
      </c>
      <c r="B26" s="310" t="s">
        <v>299</v>
      </c>
      <c r="C26" s="311"/>
      <c r="D26" s="312">
        <v>20000</v>
      </c>
      <c r="E26" s="305">
        <f t="shared" si="0"/>
        <v>4</v>
      </c>
      <c r="F26" s="313"/>
      <c r="G26" s="313"/>
      <c r="H26" s="313">
        <v>4</v>
      </c>
      <c r="I26" s="314"/>
    </row>
    <row r="27" spans="1:17" ht="16.5" customHeight="1">
      <c r="A27" s="309">
        <v>20</v>
      </c>
      <c r="B27" s="459" t="s">
        <v>300</v>
      </c>
      <c r="C27" s="311"/>
      <c r="D27" s="312">
        <v>15000</v>
      </c>
      <c r="E27" s="305">
        <f t="shared" si="0"/>
        <v>10</v>
      </c>
      <c r="F27" s="313"/>
      <c r="G27" s="313"/>
      <c r="H27" s="313">
        <v>10</v>
      </c>
      <c r="I27" s="314"/>
    </row>
    <row r="28" spans="1:17" ht="34.5">
      <c r="A28" s="315">
        <v>21</v>
      </c>
      <c r="B28" s="460" t="s">
        <v>301</v>
      </c>
      <c r="C28" s="315"/>
      <c r="D28" s="315">
        <v>10000</v>
      </c>
      <c r="E28" s="315">
        <f t="shared" si="0"/>
        <v>10</v>
      </c>
      <c r="F28" s="313"/>
      <c r="G28" s="313"/>
      <c r="H28" s="313">
        <v>10</v>
      </c>
      <c r="I28" s="314"/>
    </row>
    <row r="29" spans="1:17" ht="15.75" customHeight="1">
      <c r="A29" s="315">
        <v>22</v>
      </c>
      <c r="B29" s="314" t="s">
        <v>220</v>
      </c>
      <c r="C29" s="315"/>
      <c r="D29" s="315"/>
      <c r="E29" s="315">
        <f t="shared" si="0"/>
        <v>33</v>
      </c>
      <c r="F29" s="313"/>
      <c r="G29" s="313">
        <v>33</v>
      </c>
      <c r="H29" s="313"/>
      <c r="I29" s="314">
        <f t="shared" si="1"/>
        <v>0</v>
      </c>
    </row>
    <row r="30" spans="1:17" ht="21" customHeight="1">
      <c r="A30" s="315">
        <v>23</v>
      </c>
      <c r="B30" s="460" t="s">
        <v>239</v>
      </c>
      <c r="C30" s="315"/>
      <c r="D30" s="315"/>
      <c r="E30" s="315">
        <f t="shared" si="0"/>
        <v>15</v>
      </c>
      <c r="F30" s="313"/>
      <c r="G30" s="313">
        <v>15</v>
      </c>
      <c r="H30" s="313"/>
      <c r="I30" s="314">
        <f t="shared" si="1"/>
        <v>0</v>
      </c>
    </row>
    <row r="31" spans="1:17" ht="17.25">
      <c r="A31" s="315">
        <v>24</v>
      </c>
      <c r="B31" s="314" t="s">
        <v>302</v>
      </c>
      <c r="C31" s="315"/>
      <c r="D31" s="315"/>
      <c r="E31" s="315">
        <f t="shared" si="0"/>
        <v>8</v>
      </c>
      <c r="F31" s="313"/>
      <c r="G31" s="313">
        <v>8</v>
      </c>
      <c r="H31" s="313"/>
      <c r="I31" s="314"/>
    </row>
    <row r="32" spans="1:17" ht="17.25">
      <c r="A32" s="315">
        <v>25</v>
      </c>
      <c r="B32" s="460" t="s">
        <v>303</v>
      </c>
      <c r="C32" s="315"/>
      <c r="D32" s="315"/>
      <c r="E32" s="315">
        <f t="shared" si="0"/>
        <v>25</v>
      </c>
      <c r="F32" s="313"/>
      <c r="G32" s="313">
        <v>25</v>
      </c>
      <c r="H32" s="313"/>
      <c r="I32" s="314"/>
    </row>
    <row r="33" spans="1:9" ht="34.5">
      <c r="A33" s="315">
        <v>26</v>
      </c>
      <c r="B33" s="460" t="s">
        <v>304</v>
      </c>
      <c r="C33" s="315"/>
      <c r="D33" s="315"/>
      <c r="E33" s="315">
        <f t="shared" si="0"/>
        <v>23</v>
      </c>
      <c r="F33" s="313"/>
      <c r="G33" s="313">
        <v>23</v>
      </c>
      <c r="H33" s="313"/>
      <c r="I33" s="314"/>
    </row>
    <row r="34" spans="1:9" ht="17.25">
      <c r="A34" s="315">
        <v>27</v>
      </c>
      <c r="B34" s="460" t="s">
        <v>305</v>
      </c>
      <c r="C34" s="315"/>
      <c r="D34" s="315"/>
      <c r="E34" s="315">
        <f t="shared" si="0"/>
        <v>11</v>
      </c>
      <c r="F34" s="313"/>
      <c r="G34" s="313">
        <v>11</v>
      </c>
      <c r="H34" s="313"/>
      <c r="I34" s="314"/>
    </row>
    <row r="35" spans="1:9" ht="17.25">
      <c r="A35" s="315">
        <v>28</v>
      </c>
      <c r="B35" s="460" t="s">
        <v>306</v>
      </c>
      <c r="C35" s="315"/>
      <c r="D35" s="315"/>
      <c r="E35" s="315">
        <f t="shared" si="0"/>
        <v>22</v>
      </c>
      <c r="F35" s="313"/>
      <c r="G35" s="313">
        <v>22</v>
      </c>
      <c r="H35" s="313"/>
      <c r="I35" s="314"/>
    </row>
    <row r="36" spans="1:9" ht="17.25">
      <c r="A36" s="315">
        <v>29</v>
      </c>
      <c r="B36" s="460" t="s">
        <v>307</v>
      </c>
      <c r="C36" s="315"/>
      <c r="D36" s="315"/>
      <c r="E36" s="315">
        <f t="shared" si="0"/>
        <v>17</v>
      </c>
      <c r="F36" s="313"/>
      <c r="G36" s="313">
        <v>17</v>
      </c>
      <c r="H36" s="313"/>
      <c r="I36" s="314"/>
    </row>
    <row r="37" spans="1:9" ht="17.25">
      <c r="A37" s="315">
        <v>30</v>
      </c>
      <c r="B37" s="460" t="s">
        <v>308</v>
      </c>
      <c r="C37" s="315"/>
      <c r="D37" s="315"/>
      <c r="E37" s="315">
        <f t="shared" si="0"/>
        <v>27</v>
      </c>
      <c r="F37" s="313"/>
      <c r="G37" s="313">
        <v>27</v>
      </c>
      <c r="H37" s="313"/>
      <c r="I37" s="314"/>
    </row>
    <row r="38" spans="1:9" ht="17.25">
      <c r="A38" s="315">
        <v>31</v>
      </c>
      <c r="B38" s="460" t="s">
        <v>309</v>
      </c>
      <c r="C38" s="315"/>
      <c r="D38" s="315"/>
      <c r="E38" s="315">
        <f t="shared" si="0"/>
        <v>34</v>
      </c>
      <c r="F38" s="313"/>
      <c r="G38" s="313">
        <v>34</v>
      </c>
      <c r="H38" s="313"/>
      <c r="I38" s="314"/>
    </row>
    <row r="39" spans="1:9" ht="17.25">
      <c r="A39" s="315">
        <v>32</v>
      </c>
      <c r="B39" s="460" t="s">
        <v>310</v>
      </c>
      <c r="C39" s="315"/>
      <c r="D39" s="315"/>
      <c r="E39" s="315">
        <f t="shared" si="0"/>
        <v>20</v>
      </c>
      <c r="F39" s="313"/>
      <c r="G39" s="313">
        <v>20</v>
      </c>
      <c r="H39" s="313"/>
      <c r="I39" s="314"/>
    </row>
    <row r="40" spans="1:9" ht="34.5">
      <c r="A40" s="315">
        <v>33</v>
      </c>
      <c r="B40" s="460" t="s">
        <v>301</v>
      </c>
      <c r="C40" s="315"/>
      <c r="D40" s="315"/>
      <c r="E40" s="315">
        <f t="shared" si="0"/>
        <v>19</v>
      </c>
      <c r="F40" s="313"/>
      <c r="G40" s="313">
        <v>19</v>
      </c>
      <c r="H40" s="313"/>
      <c r="I40" s="314"/>
    </row>
    <row r="41" spans="1:9" ht="17.25">
      <c r="A41" s="315">
        <v>34</v>
      </c>
      <c r="B41" s="460" t="s">
        <v>311</v>
      </c>
      <c r="C41" s="315"/>
      <c r="D41" s="315"/>
      <c r="E41" s="315">
        <f t="shared" si="0"/>
        <v>30</v>
      </c>
      <c r="F41" s="313"/>
      <c r="G41" s="313">
        <v>30</v>
      </c>
      <c r="H41" s="313"/>
      <c r="I41" s="314"/>
    </row>
    <row r="42" spans="1:9" ht="17.25">
      <c r="A42" s="315">
        <v>35</v>
      </c>
      <c r="B42" s="460" t="s">
        <v>312</v>
      </c>
      <c r="C42" s="315"/>
      <c r="D42" s="315"/>
      <c r="E42" s="315">
        <f t="shared" si="0"/>
        <v>17</v>
      </c>
      <c r="F42" s="313"/>
      <c r="G42" s="313">
        <v>17</v>
      </c>
      <c r="H42" s="313"/>
      <c r="I42" s="314"/>
    </row>
    <row r="43" spans="1:9" ht="17.25">
      <c r="A43" s="315">
        <v>36</v>
      </c>
      <c r="B43" s="460" t="s">
        <v>313</v>
      </c>
      <c r="C43" s="315"/>
      <c r="D43" s="315"/>
      <c r="E43" s="315">
        <f t="shared" si="0"/>
        <v>12</v>
      </c>
      <c r="F43" s="313"/>
      <c r="G43" s="313">
        <v>12</v>
      </c>
      <c r="H43" s="313"/>
      <c r="I43" s="314"/>
    </row>
    <row r="44" spans="1:9" ht="51.75">
      <c r="A44" s="315">
        <v>37</v>
      </c>
      <c r="B44" s="460" t="s">
        <v>314</v>
      </c>
      <c r="C44" s="315"/>
      <c r="D44" s="315"/>
      <c r="E44" s="315">
        <f t="shared" si="0"/>
        <v>19</v>
      </c>
      <c r="F44" s="313"/>
      <c r="G44" s="313">
        <v>19</v>
      </c>
      <c r="H44" s="313"/>
      <c r="I44" s="314">
        <f t="shared" si="1"/>
        <v>0</v>
      </c>
    </row>
    <row r="45" spans="1:9" ht="17.25">
      <c r="A45" s="315">
        <v>38</v>
      </c>
      <c r="B45" s="314" t="s">
        <v>315</v>
      </c>
      <c r="C45" s="315"/>
      <c r="D45" s="315"/>
      <c r="E45" s="315">
        <f t="shared" si="0"/>
        <v>16</v>
      </c>
      <c r="F45" s="313"/>
      <c r="G45" s="313">
        <v>16</v>
      </c>
      <c r="H45" s="313"/>
      <c r="I45" s="314">
        <f t="shared" si="1"/>
        <v>0</v>
      </c>
    </row>
    <row r="46" spans="1:9" ht="17.25">
      <c r="A46" s="315"/>
      <c r="B46" s="314"/>
      <c r="C46" s="315"/>
      <c r="D46" s="315"/>
      <c r="E46" s="315">
        <f t="shared" si="0"/>
        <v>0</v>
      </c>
      <c r="F46" s="313"/>
      <c r="G46" s="313"/>
      <c r="H46" s="313"/>
      <c r="I46" s="314">
        <f t="shared" si="1"/>
        <v>0</v>
      </c>
    </row>
    <row r="47" spans="1:9" ht="17.25">
      <c r="A47" s="315"/>
      <c r="B47" s="314" t="s">
        <v>67</v>
      </c>
      <c r="C47" s="315"/>
      <c r="D47" s="315"/>
      <c r="E47" s="315">
        <f t="shared" si="0"/>
        <v>1314</v>
      </c>
      <c r="F47" s="315">
        <f>SUM(F8:F46)</f>
        <v>0</v>
      </c>
      <c r="G47" s="315">
        <f t="shared" ref="G47:H47" si="2">SUM(G8:G46)</f>
        <v>348</v>
      </c>
      <c r="H47" s="315">
        <f t="shared" si="2"/>
        <v>966</v>
      </c>
      <c r="I47" s="314">
        <f>SUM(I8:I46)</f>
        <v>0</v>
      </c>
    </row>
    <row r="48" spans="1:9" ht="17.25">
      <c r="A48" s="461"/>
      <c r="B48" s="462" t="s">
        <v>221</v>
      </c>
      <c r="C48" s="462"/>
      <c r="D48" s="462"/>
      <c r="E48" s="315"/>
      <c r="F48" s="462"/>
      <c r="G48" s="462"/>
      <c r="H48" s="462"/>
      <c r="I48" s="462"/>
    </row>
    <row r="49" spans="1:9" ht="17.25">
      <c r="A49" s="461"/>
      <c r="B49" s="463"/>
      <c r="C49" s="462"/>
      <c r="D49" s="462"/>
      <c r="E49" s="315"/>
      <c r="F49" s="462"/>
      <c r="G49" s="462"/>
      <c r="H49" s="462"/>
      <c r="I49" s="462"/>
    </row>
    <row r="50" spans="1:9" ht="17.25">
      <c r="A50" s="461"/>
      <c r="B50" s="463"/>
      <c r="C50" s="462"/>
      <c r="D50" s="462"/>
      <c r="E50" s="315"/>
      <c r="F50" s="462"/>
      <c r="G50" s="462"/>
      <c r="H50" s="462"/>
      <c r="I50" s="462"/>
    </row>
    <row r="52" spans="1:9" ht="17.25">
      <c r="A52" s="6"/>
      <c r="B52" s="423" t="s">
        <v>2</v>
      </c>
      <c r="C52" s="424"/>
      <c r="D52" s="424"/>
      <c r="E52" s="512" t="s">
        <v>318</v>
      </c>
      <c r="F52" s="512"/>
    </row>
    <row r="53" spans="1:9" ht="17.25">
      <c r="A53" s="6"/>
      <c r="B53" s="38" t="s">
        <v>4</v>
      </c>
      <c r="C53" s="6"/>
      <c r="D53" s="6"/>
      <c r="E53" s="554" t="s">
        <v>90</v>
      </c>
      <c r="F53" s="554"/>
    </row>
    <row r="54" spans="1:9" ht="17.25">
      <c r="A54" s="6"/>
      <c r="B54" s="38"/>
      <c r="C54" s="6"/>
      <c r="D54" s="6"/>
      <c r="E54" s="418"/>
      <c r="F54" s="418"/>
    </row>
    <row r="55" spans="1:9" ht="17.25">
      <c r="A55" s="6"/>
      <c r="B55" s="38"/>
      <c r="C55" s="6"/>
      <c r="D55" s="6"/>
      <c r="E55" s="418"/>
      <c r="F55" s="418"/>
    </row>
    <row r="56" spans="1:9" ht="34.5">
      <c r="A56" s="2"/>
      <c r="B56" s="425" t="s">
        <v>6</v>
      </c>
      <c r="C56" s="426"/>
      <c r="D56" s="426"/>
      <c r="E56" s="512" t="s">
        <v>319</v>
      </c>
      <c r="F56" s="512"/>
    </row>
    <row r="57" spans="1:9">
      <c r="A57" s="2"/>
      <c r="B57" s="248"/>
      <c r="C57" s="2"/>
      <c r="D57" s="2"/>
      <c r="E57" s="554" t="s">
        <v>90</v>
      </c>
      <c r="F57" s="554"/>
    </row>
    <row r="58" spans="1:9">
      <c r="A58" s="2"/>
      <c r="B58" s="248"/>
      <c r="C58" s="68" t="s">
        <v>162</v>
      </c>
      <c r="D58" s="68"/>
      <c r="E58" s="68"/>
      <c r="F58" s="64"/>
    </row>
  </sheetData>
  <mergeCells count="13">
    <mergeCell ref="A1:H1"/>
    <mergeCell ref="A2:H2"/>
    <mergeCell ref="A3:H3"/>
    <mergeCell ref="A6:A7"/>
    <mergeCell ref="B6:B7"/>
    <mergeCell ref="C6:C7"/>
    <mergeCell ref="D6:D7"/>
    <mergeCell ref="E6:H6"/>
    <mergeCell ref="E52:F52"/>
    <mergeCell ref="E53:F53"/>
    <mergeCell ref="E56:F56"/>
    <mergeCell ref="E57:F57"/>
    <mergeCell ref="I6:I7"/>
  </mergeCells>
  <pageMargins left="0.15" right="0.17" top="0.27" bottom="0.22" header="0.18" footer="0.15"/>
  <pageSetup paperSize="9" scale="5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25" hidden="1" customWidth="1"/>
    <col min="2" max="2" width="4.7109375" style="325" hidden="1" customWidth="1"/>
    <col min="3" max="3" width="4.5703125" style="325" bestFit="1" customWidth="1"/>
    <col min="4" max="4" width="19.85546875" style="326" customWidth="1"/>
    <col min="5" max="15" width="9" style="320" customWidth="1"/>
    <col min="16" max="25" width="9.140625" style="320" customWidth="1"/>
    <col min="26" max="26" width="10.7109375" style="320" customWidth="1"/>
    <col min="27" max="27" width="11.85546875" style="320" customWidth="1"/>
    <col min="28" max="28" width="12.28515625" style="320" customWidth="1"/>
    <col min="29" max="16384" width="9.140625" style="320"/>
  </cols>
  <sheetData>
    <row r="1" spans="1:28" ht="22.5" customHeight="1">
      <c r="A1" s="573" t="s">
        <v>275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  <c r="N1" s="574"/>
      <c r="O1" s="574"/>
      <c r="P1" s="574"/>
      <c r="Q1" s="574"/>
      <c r="R1" s="574"/>
      <c r="S1" s="574"/>
      <c r="T1" s="574"/>
      <c r="U1" s="574"/>
      <c r="V1" s="574"/>
      <c r="W1" s="574"/>
      <c r="X1" s="574"/>
      <c r="Y1" s="574"/>
      <c r="Z1" s="574"/>
      <c r="AA1" s="574"/>
      <c r="AB1" s="575"/>
    </row>
    <row r="2" spans="1:28" ht="30" customHeight="1">
      <c r="A2" s="576"/>
      <c r="B2" s="577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  <c r="O2" s="578"/>
      <c r="P2" s="578"/>
      <c r="Q2" s="578"/>
      <c r="R2" s="578"/>
      <c r="S2" s="578"/>
      <c r="T2" s="578"/>
      <c r="U2" s="578"/>
      <c r="V2" s="578"/>
      <c r="W2" s="578"/>
      <c r="X2" s="578"/>
      <c r="Y2" s="578"/>
      <c r="Z2" s="578"/>
      <c r="AA2" s="578"/>
      <c r="AB2" s="579"/>
    </row>
    <row r="3" spans="1:28" ht="14.25" customHeight="1">
      <c r="A3" s="321"/>
      <c r="B3" s="322"/>
      <c r="C3" s="444"/>
      <c r="D3" s="444"/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  <c r="S3" s="444"/>
      <c r="T3" s="444"/>
      <c r="U3" s="444"/>
      <c r="V3" s="444"/>
      <c r="W3" s="444"/>
      <c r="X3" s="444"/>
      <c r="Y3" s="444"/>
      <c r="Z3" s="444"/>
      <c r="AA3" s="444"/>
      <c r="AB3" s="445" t="s">
        <v>0</v>
      </c>
    </row>
    <row r="4" spans="1:28" ht="30" customHeight="1" thickBot="1">
      <c r="A4" s="321"/>
      <c r="B4" s="322"/>
      <c r="C4" s="444"/>
      <c r="D4" s="444"/>
      <c r="E4" s="444"/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444"/>
      <c r="R4" s="444"/>
      <c r="S4" s="444"/>
      <c r="T4" s="444"/>
      <c r="U4" s="444"/>
      <c r="V4" s="444"/>
      <c r="W4" s="444"/>
      <c r="X4" s="444"/>
      <c r="Y4" s="444"/>
      <c r="Z4" s="444"/>
      <c r="AA4" s="444"/>
      <c r="AB4" s="444"/>
    </row>
    <row r="5" spans="1:28" s="325" customFormat="1" ht="108" customHeight="1">
      <c r="A5" s="323"/>
      <c r="B5" s="441"/>
      <c r="C5" s="589" t="s">
        <v>3</v>
      </c>
      <c r="D5" s="587" t="s">
        <v>122</v>
      </c>
      <c r="E5" s="446" t="s">
        <v>239</v>
      </c>
      <c r="F5" s="447" t="s">
        <v>240</v>
      </c>
      <c r="G5" s="447" t="s">
        <v>241</v>
      </c>
      <c r="H5" s="447" t="s">
        <v>242</v>
      </c>
      <c r="I5" s="447" t="s">
        <v>243</v>
      </c>
      <c r="J5" s="447" t="s">
        <v>244</v>
      </c>
      <c r="K5" s="448" t="s">
        <v>277</v>
      </c>
      <c r="L5" s="446" t="s">
        <v>245</v>
      </c>
      <c r="M5" s="448" t="s">
        <v>246</v>
      </c>
      <c r="N5" s="446" t="s">
        <v>219</v>
      </c>
      <c r="O5" s="448" t="s">
        <v>246</v>
      </c>
      <c r="P5" s="446" t="s">
        <v>247</v>
      </c>
      <c r="Q5" s="448" t="s">
        <v>276</v>
      </c>
      <c r="R5" s="446" t="s">
        <v>248</v>
      </c>
      <c r="S5" s="448" t="s">
        <v>249</v>
      </c>
      <c r="T5" s="446" t="s">
        <v>250</v>
      </c>
      <c r="U5" s="448" t="s">
        <v>278</v>
      </c>
      <c r="V5" s="446" t="s">
        <v>251</v>
      </c>
      <c r="W5" s="448" t="s">
        <v>279</v>
      </c>
      <c r="X5" s="446" t="s">
        <v>252</v>
      </c>
      <c r="Y5" s="448" t="s">
        <v>280</v>
      </c>
      <c r="Z5" s="571" t="s">
        <v>282</v>
      </c>
      <c r="AA5" s="569" t="s">
        <v>253</v>
      </c>
      <c r="AB5" s="567" t="s">
        <v>254</v>
      </c>
    </row>
    <row r="6" spans="1:28" s="449" customFormat="1" ht="23.25" customHeight="1">
      <c r="A6" s="324"/>
      <c r="B6" s="442"/>
      <c r="C6" s="590"/>
      <c r="D6" s="588"/>
      <c r="E6" s="584">
        <v>28.3</v>
      </c>
      <c r="F6" s="585"/>
      <c r="G6" s="585"/>
      <c r="H6" s="585"/>
      <c r="I6" s="585"/>
      <c r="J6" s="585"/>
      <c r="K6" s="586"/>
      <c r="L6" s="582">
        <v>24.3</v>
      </c>
      <c r="M6" s="583"/>
      <c r="N6" s="582">
        <v>21.8</v>
      </c>
      <c r="O6" s="583"/>
      <c r="P6" s="582">
        <v>32.5</v>
      </c>
      <c r="Q6" s="583"/>
      <c r="R6" s="582">
        <v>27.2</v>
      </c>
      <c r="S6" s="583"/>
      <c r="T6" s="580">
        <v>21</v>
      </c>
      <c r="U6" s="581"/>
      <c r="V6" s="580">
        <v>13</v>
      </c>
      <c r="W6" s="581"/>
      <c r="X6" s="582">
        <v>12.2</v>
      </c>
      <c r="Y6" s="583"/>
      <c r="Z6" s="572"/>
      <c r="AA6" s="570"/>
      <c r="AB6" s="568"/>
    </row>
    <row r="7" spans="1:28" s="325" customFormat="1" ht="97.5" customHeight="1" thickBot="1">
      <c r="A7" s="323">
        <v>198</v>
      </c>
      <c r="B7" s="441">
        <v>1</v>
      </c>
      <c r="C7" s="443">
        <v>1</v>
      </c>
      <c r="D7" s="450" t="s">
        <v>255</v>
      </c>
      <c r="E7" s="437"/>
      <c r="F7" s="438"/>
      <c r="G7" s="439"/>
      <c r="H7" s="440"/>
      <c r="I7" s="439"/>
      <c r="J7" s="452">
        <f>+E7+F7+G7+H7+I7</f>
        <v>0</v>
      </c>
      <c r="K7" s="453">
        <f>+J7*E6</f>
        <v>0</v>
      </c>
      <c r="L7" s="451"/>
      <c r="M7" s="453">
        <f>+L7*L6</f>
        <v>0</v>
      </c>
      <c r="N7" s="451"/>
      <c r="O7" s="453">
        <f>+N7*N6</f>
        <v>0</v>
      </c>
      <c r="P7" s="451"/>
      <c r="Q7" s="453">
        <f>+P7*P6</f>
        <v>0</v>
      </c>
      <c r="R7" s="443"/>
      <c r="S7" s="453">
        <f>+R7*R6</f>
        <v>0</v>
      </c>
      <c r="T7" s="443"/>
      <c r="U7" s="453">
        <f>+T7*T6</f>
        <v>0</v>
      </c>
      <c r="V7" s="443"/>
      <c r="W7" s="453">
        <f>+V7*V6</f>
        <v>0</v>
      </c>
      <c r="X7" s="443"/>
      <c r="Y7" s="453">
        <f>+X7*X6</f>
        <v>0</v>
      </c>
      <c r="Z7" s="443">
        <f>+J7+L7+N7+P7+R7+T7+V7+X7</f>
        <v>0</v>
      </c>
      <c r="AA7" s="453">
        <f>+K7+M7+O7+Q7+S7+U7+W7+Y7</f>
        <v>0</v>
      </c>
      <c r="AB7" s="453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https://mul2.yerevan.am/tasks/1406374/oneclick/Erebuni 3 mpsk.xlsx?token=3ae87b1e6411785e8d43f167acb8b74c</cp:keywords>
  <cp:lastModifiedBy>Lusine Petrosyan</cp:lastModifiedBy>
  <cp:lastPrinted>2024-03-26T13:18:03Z</cp:lastPrinted>
  <dcterms:created xsi:type="dcterms:W3CDTF">1996-10-14T23:33:28Z</dcterms:created>
  <dcterms:modified xsi:type="dcterms:W3CDTF">2024-04-04T15:35:21Z</dcterms:modified>
</cp:coreProperties>
</file>